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211" documentId="13_ncr:1_{02158937-FA7A-47A4-A1FB-4C0ED1C5EF95}" xr6:coauthVersionLast="41" xr6:coauthVersionMax="47" xr10:uidLastSave="{6F389196-68B6-4AD4-B495-716DD3505DBC}"/>
  <bookViews>
    <workbookView xWindow="-120" yWindow="-120" windowWidth="20730" windowHeight="11160" tabRatio="708" firstSheet="1" activeTab="1" xr2:uid="{F5961123-A073-4FD2-BBD6-EE7FE15B6671}"/>
  </bookViews>
  <sheets>
    <sheet name="Hoja1" sheetId="9" state="hidden" r:id="rId1"/>
    <sheet name="CCD PERIODO 7" sheetId="8" r:id="rId2"/>
    <sheet name="SALA DE CONSEJO PLENO" sheetId="1" r:id="rId3"/>
    <sheet name="SALA DE NEGOCIOS" sheetId="2" r:id="rId4"/>
    <sheet name="SALA CONTENCIOSO ADTVO" sheetId="7" r:id="rId5"/>
  </sheets>
  <definedNames>
    <definedName name="_xlnm._FilterDatabase" localSheetId="1" hidden="1">'CCD PERIODO 7'!$A$7:$J$29</definedName>
    <definedName name="_xlnm._FilterDatabase" localSheetId="0" hidden="1">Hoja1!$A$24:$C$33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7" l="1"/>
  <c r="C20" i="7" s="1"/>
  <c r="C21" i="7" s="1"/>
  <c r="C17" i="7"/>
  <c r="C16" i="7"/>
  <c r="C14" i="7"/>
  <c r="C15" i="7"/>
  <c r="C10" i="7"/>
  <c r="C11" i="7" s="1"/>
  <c r="C13" i="7" s="1"/>
  <c r="C12" i="7" s="1"/>
  <c r="C14" i="2"/>
  <c r="C15" i="2"/>
  <c r="C16" i="2" s="1"/>
  <c r="C17" i="2" s="1"/>
  <c r="C13" i="2"/>
  <c r="C10" i="2"/>
  <c r="C11" i="2" s="1"/>
  <c r="C12" i="2" s="1"/>
  <c r="C14" i="1"/>
  <c r="C15" i="1" l="1"/>
  <c r="C10" i="1"/>
  <c r="C11" i="1" s="1"/>
  <c r="C12" i="1"/>
  <c r="C13" i="1" s="1"/>
  <c r="F25" i="8"/>
  <c r="B33" i="9"/>
  <c r="F33" i="9" s="1"/>
  <c r="B32" i="9"/>
  <c r="F32" i="9" s="1"/>
  <c r="B31" i="9"/>
  <c r="F31" i="9" s="1"/>
  <c r="B30" i="9"/>
  <c r="F30" i="9" s="1"/>
  <c r="B29" i="9"/>
  <c r="F29" i="9" s="1"/>
  <c r="B28" i="9"/>
  <c r="F28" i="9" s="1"/>
  <c r="B27" i="9"/>
  <c r="F27" i="9" s="1"/>
  <c r="B26" i="9"/>
  <c r="F26" i="9" s="1"/>
  <c r="B25" i="9"/>
  <c r="F25" i="9" s="1"/>
  <c r="F28" i="8"/>
  <c r="F27" i="8"/>
  <c r="F26" i="8"/>
  <c r="F24" i="8"/>
  <c r="F23" i="8"/>
  <c r="F22" i="8"/>
  <c r="F21" i="8"/>
  <c r="F20" i="8"/>
  <c r="F19" i="8"/>
  <c r="F18" i="8"/>
  <c r="F15" i="8"/>
  <c r="F17" i="8"/>
  <c r="F16" i="8"/>
  <c r="F14" i="8"/>
  <c r="F13" i="8"/>
  <c r="F12" i="8"/>
  <c r="F11" i="8"/>
  <c r="F10" i="8"/>
  <c r="F9" i="8"/>
  <c r="F8" i="8"/>
  <c r="D11" i="7" l="1"/>
  <c r="D11" i="2"/>
  <c r="H18" i="8"/>
  <c r="H12" i="8"/>
  <c r="D12" i="7"/>
  <c r="D11" i="1"/>
  <c r="H19" i="8"/>
  <c r="H8" i="8"/>
  <c r="D13" i="7"/>
  <c r="D12" i="2"/>
  <c r="H20" i="8"/>
  <c r="H13" i="8"/>
  <c r="D13" i="1"/>
  <c r="H9" i="8"/>
  <c r="D20" i="7"/>
  <c r="D16" i="2"/>
  <c r="H26" i="8"/>
  <c r="H16" i="8"/>
  <c r="D21" i="7"/>
  <c r="D17" i="2"/>
  <c r="H27" i="8"/>
  <c r="H17" i="8"/>
  <c r="D22" i="7"/>
  <c r="H28" i="8"/>
</calcChain>
</file>

<file path=xl/sharedStrings.xml><?xml version="1.0" encoding="utf-8"?>
<sst xmlns="http://schemas.openxmlformats.org/spreadsheetml/2006/main" count="338" uniqueCount="99">
  <si>
    <t>SERIE</t>
  </si>
  <si>
    <t>CODIGO</t>
  </si>
  <si>
    <t>ACCIONES DE NULIDAD</t>
  </si>
  <si>
    <t>ACTAS</t>
  </si>
  <si>
    <t>CONSULTAS</t>
  </si>
  <si>
    <t>DEMANDAS DE INDEMNIZACIÓN</t>
  </si>
  <si>
    <t>DEMANDAS ORDINARIAS</t>
  </si>
  <si>
    <t>GACETA JUDICIAL</t>
  </si>
  <si>
    <t>JUICIOS DE CUENTAS</t>
  </si>
  <si>
    <t>JUICIOS DE REVISIÓN SOBRE PENSIONES Y RECOMPENSAS</t>
  </si>
  <si>
    <t>NOMBRAMIENTO DE MAGISTRADOS</t>
  </si>
  <si>
    <t>PROCESOS DE EXTINCIÓN DE LA CONDICIÓN RESOLUTORIA DE BALDÍOS NACIONALES</t>
  </si>
  <si>
    <t>QUEJAS</t>
  </si>
  <si>
    <t>RECURSOS</t>
  </si>
  <si>
    <t xml:space="preserve">SUBSERIE </t>
  </si>
  <si>
    <t>ACCIONES DE NULIDAD CONTRA ACTOS ADMINISTRATIVOS</t>
  </si>
  <si>
    <t>.</t>
  </si>
  <si>
    <t>ACCIONES DE NULIDAD ELECTORAL</t>
  </si>
  <si>
    <t>ACCIONES DE NULIDAD Y RESTABLECIMIENTO DEL DERECHO</t>
  </si>
  <si>
    <t>ACTAS DE SALA PLENA</t>
  </si>
  <si>
    <t>RECURSOS DE APELACIÓN</t>
  </si>
  <si>
    <t>RECURSOS DE HECHO</t>
  </si>
  <si>
    <t>RECURSOS DE REPOSICIÓN</t>
  </si>
  <si>
    <t>RECURSOS DE REVISIÓN</t>
  </si>
  <si>
    <t>SEPTIMO PERIODO INSTITUCIONAL:  (Enero 22 de 1958 – Marzo 9 de 1964)</t>
  </si>
  <si>
    <t>CUADRO DE CLASIFICACIÓN DOCUMENTAL - TVD</t>
  </si>
  <si>
    <t xml:space="preserve">FONDO DOCUMENTAL CONSEJO DE ESTADO  </t>
  </si>
  <si>
    <t>No.</t>
  </si>
  <si>
    <t>CÓDIGO</t>
  </si>
  <si>
    <t>SECCIÓN</t>
  </si>
  <si>
    <t>SUBSECCIÓN</t>
  </si>
  <si>
    <t>NORMA APLICABLE</t>
  </si>
  <si>
    <t>SALA DE CONSEJO PLENO</t>
  </si>
  <si>
    <t>Ley 7 de 1932 Por la cual se dictan algunas disposiciones electorales de Artículo 14. Las corporaciones escrutadoras no pueden entrar en la, apreciación de cuestiones de derecho, las cuales corresponden, privativamente a los Tribunales Seccionales de lo Contencioso Administrativo y al Consejo de Estado. En consecuencia, aquellas sólo pueden declarar nulidades referentes a exceso en lis-votaciones, en relación con el número de su fragantes hábiles para la respectiva elección; a alteraciones manifiestas, en que aparezca ostensiblemente que los registros han sufrido modificaciones sustanciales en lo escrito, después de firmados por la corporación que los expidió; a errores aritméticos, y la registros que evidente e indebidamente aparezcan como apócrifos o falsos.</t>
  </si>
  <si>
    <t>Actas de Sala Plena</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</si>
  <si>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t>
  </si>
  <si>
    <t>Decreto 4120 de 1949. por el cual se dictan las normas orgánicas del Consejo de Estado, en desarrollo del artículo 137 de la Constitución Nacional. Artículo noveno. Son funciones del Consejo Pleno 4º. Elegir Magistrados de los Tribunales Administrativos y declarar las vacantes a que haya lugar en los casos previstos en el artículo 41 del Código Contencioso
Administrativo;</t>
  </si>
  <si>
    <t>SALA DE NEGOCIOS GENERALES</t>
  </si>
  <si>
    <t>Ley 167 de 1941. Sobre organización de la jurisdicción Contencioso-administrativa. ARTICULO 34. Conoce privativamente y en una sola instancia el Consejo de Estado de los siguientes negocios: 10. De los recursos contenciosos administrativos contra los decretos, resoluciones y otros actos del Gobierno, de los Ministros o de cualquiera autoridad funcionario o persona administrativa del orden Nacional, que pongan fin a una actuación administrativa y que no estén expresamente atribuidos a una jurisdicción distinta;</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</si>
  <si>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</si>
  <si>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Decreto 4120 de 1949. Artículo décimo. Son atribuciones de la Sala de Negocios Generales: 3º Resolver las apelaciones y consultas en lo referente a pensiones o recompensas, de acuerdo con lo previsto en el Capítulo XVIII del Código Contencioso Administrativo y los recursos que se interpongan en los juicios seguidos en primera instancia ante los Tribunales Administrativos, según el último inciso del artículo 4º de la Ley 67 de 1943</t>
  </si>
  <si>
    <t>SALA DE LO CONTENCIOSO ADMINISTRATIVO</t>
  </si>
  <si>
    <t>Ley 167 de 1941. Sobre organización de la jurisdicción Contencioso-administrativa. ARTICULO 34. Conoce privativamente y en una sola instancia el Consejo de Estado de los siguientes negocios: 2. De las indemnizaciones a cargo del Estado por causa de trabajos públicos nacionales;</t>
  </si>
  <si>
    <t>Ley 167 de 1941. Sobre organización de la jurisdicción Contencioso-administrativa. ARTICULO 124. En los juicios que se siguen ante el Consejo de Estado y los Tribunales Administrativos, para los cuales no se señale un trámite especial en esta Ley regirán las disposiciones del presente capítulo, las cuales constituyen el procedimiento ordinario de lo contencioso-administrativo.</t>
  </si>
  <si>
    <t>Ley 167 de 1941. Sobre organización de la jurisdicción Contencioso-administrativa. ARTICULO 34. Conoce privativamente y en una sola instancia el Consejo de Estado de los siguientes negocios: 7. De la decisión sobre extinción de la condición resolutoria de los baldíos nacionales, conforme al artículo 7 de la Ley 52 de 1931;</t>
  </si>
  <si>
    <t>ENTIDAD PRODUCTORA:</t>
  </si>
  <si>
    <t>CONSEJO DE ESTADO</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</si>
  <si>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</si>
  <si>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</si>
  <si>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</si>
  <si>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</si>
  <si>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</si>
  <si>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</si>
  <si>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</si>
  <si>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</si>
  <si>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</si>
  <si>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</si>
  <si>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</si>
  <si>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</si>
  <si>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</si>
  <si>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</si>
  <si>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Acciones de Nulidad Electoral</t>
  </si>
  <si>
    <t>X</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</si>
  <si>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de actos electorales y nominadores en virtud del principio de legalidad; y, que la competencia se mantendrá estable para la Corporación a futuro, se sugiere una selección cuantitativa del 20% que contemple expedientes las clases de actos demandados (electorales y nominadores), teniendo en cuenta que el número de registros de la agrupación es bajo (56).</t>
  </si>
  <si>
    <t>Las actas de Sala Plena son reflejo de las decisiones tomadas por la corporación en ejercicio de su misión, son fuente de investigación histórica.
Los documentos deben conservarse en su soporte original.</t>
  </si>
  <si>
    <t>La agrupación documental está conformada por la gaceta que era el órgano de difusión y comunicación de las principales decisiones judiciales y noticias de la Corporación para la época por lo cual se constituye en una fuente fundamental de información para la  historia institucional y la reconstrucción de las posiciones jurisprudenciales asumidas en torno a las temáticas jurídicas de su competencia.</t>
  </si>
  <si>
    <t>Los documentos evidencian el cumplimiento de las funciones del Consejo de Estado para la elección de Magistrados, por su poco volumen para este periodo se sugiere conservación total.</t>
  </si>
  <si>
    <t>CONVENCIONES</t>
  </si>
  <si>
    <t>Acciones de Nulidad Contra Actos Administrativos</t>
  </si>
  <si>
    <t>Documentos que evidencian el ejercicio de funciones misionales del Consejo de Estado como Tribunal Supremo contencioso y administrativo.
Pese a sus valores históricos, culturales y científicos, y debido a: el alto volumen que representan en el archivo de la entidad, correspondiendo para este periodo a 751 registros; la estructura homogénea del trámite mediante el cual se gestionaban las solicitudes de anulación, competencia que se mantendrá estable para la Corporación a futuro; y, que algunos procesos no prosperaban en su pretensión por razones de fondo o de forma, se sugiere una selección cuantitativa del 10% que contemple mayoritariamente expedientes cuya pretensiones se decidan favorablemente y algunos que sean fallados negativamente por razones de fondo.</t>
  </si>
  <si>
    <t>Acciones de Nulidad y Restablecimiento del Derecho</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</si>
  <si>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esta competencia se mantendrá estable para la Corporación a futuro; y, que algunos procesos no prosperaban en su pretensión por razones de fondo o de forma, se sugiere una selección cuantitativa del 20% que incluya solamente expedientes cuya pretensiones se decidan favorablemente, tendiendo en cuenta que el número de registros de la agrupación documental no es alto (152).</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</si>
  <si>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</si>
  <si>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Documentos que evidencian el ejercicio de funciones misionales del Consejo de Estado como Tribunal Supremo contencioso y administrativo. 
Pese a sus valores históricos, culturales y científicos, y debido a: el alto volumen que representan en el archivo de la entidad, correspondiendo para este periodo a 645 registros; y, el contenido homogéneo de los procesos, regularidad que suele ser en ocasiones relativamente repetitivo, ya que es un proceso normalizado, se sugiere una selección cuantitativa de 10% que contemple las diferentes causales que originan las solicitudes.</t>
  </si>
  <si>
    <t>Recursos de Apelación</t>
  </si>
  <si>
    <t>Dado que se trata de un asunto de segunda instancia que es devuelto al tribunal de origen, los documentos se eliminan por no contar con valores secundarios para la corporación.
Sin embargo, para dejar evidencia del trámite y el actuar del Consejo de Estado  se dejarán tres (3) expedientes por periodo como muestra del patrimonio documental y memoria institucional.</t>
  </si>
  <si>
    <t>Recursos de Hecho</t>
  </si>
  <si>
    <t>Documentos que evidencian el ejercicio de funciones misionales del Consejo de Estado como Tribunal Supremo contencioso y administrativo.
Los documentos se conservan en su soporte original por su valor histórico, científico y cultural.</t>
  </si>
  <si>
    <t>Documentos que evidencian el ejercicio de funciones misionales del Consejo de Estado como Tribunal Supremo contencioso y administrativo.
Pese a sus valores históricos, culturales y científicos, y debido a: el alto volumen que representan en el archivo de la entidad, correspondiendo para este periodo a 752 registros; la estructura homogénea del trámite mediante el cual se gestionaban las solicitudes de anulación, competencia se mantendrá estable para la Corporación a futuro; y, que algunos procesos no prosperaban en su pretensión por razones de fondo o de forma, se sugiere una selección cuantitativa del 10% que contemple mayoritariamente expedientes cuya pretensiones se decidan favorablemente y algunos que sean fallados negativamente por razones de fondo.</t>
  </si>
  <si>
    <t>Documentos que evidencian el ejercicio de funciones misionales del Consejo de Estado como Tribunal Supremo contencioso y administrativo.
Pese a sus valores históricos, culturales y científicos, y debido a: la estructura homogénea del trámite mediante el cual se gestionaban las solicitudes de anulación y restablecimiento de derechos particulares; que la competencia se mantendrá estable para la Corporación a futuro; y que algunos procesos no prosperaban en su pretensión por razones de fondo o de forma, se sugiere una selección cuantitativa del 20% que incluya solamente expedientes cuya pretensiones se decidan favorablemente, teniendo en cuenta que el número de registros de la agrupación documental no es alto (152).</t>
  </si>
  <si>
    <t>Documentos que evidencian el ejercicio de funciones misionales del Consejo de Estado.
Los documentos se conservan en su soporte original por su valor histórico, científico y cultural.</t>
  </si>
  <si>
    <t>Los documentos evidencian la inconformidad de los ciudadanos frente a los funcionarios del Consejo de Estado. Teniendo en cuenta que solo existe 1 registro para este periodo, por su valor cultural, se sugiere su conservación.</t>
  </si>
  <si>
    <t>Dado que se trata de un asunto de segunda instancia que es devuelto al tribunal de origen, los documentos se eliminan por no contar con valores secundarios para la corporación
Sin embargo, para dejar evidencia del trámite y el actuar del Consejo de Estado  se dejarán tres (3) expedientes por periodo como muestra del patrimonio documental y memoria institucional.</t>
  </si>
  <si>
    <t>Recursos de Revisión</t>
  </si>
  <si>
    <t>TABLA DE VALORACIÓN DOCUMENTAL</t>
  </si>
  <si>
    <t>SÉPTIMO PERIODO INSTITUCIONAL: (enero 22 de 1958 – marzo 9 de 1964)</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</si>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</sst>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b/>
      <sz val="10"/>
      <color indexed="8"/>
      <name val="Arial"/>
      <family val="2"/>
    </font>
    <font>
      <b/>
      <sz val="8"/>
      <color theme="1"/>
      <name val="Calibri"/>
      <family val="2"/>
    </font>
    <font>
      <b/>
      <sz val="11"/>
      <color theme="1"/>
      <name val="Arial"/>
      <family val="2"/>
    </font>
    <font>
      <b/>
      <sz val="11"/>
      <color theme="1"/>
      <name val="Calibri"/>
      <family val="2"/>
    </font>
    <font>
      <sz val="11"/>
      <color indexed="8"/>
      <name val="Arial"/>
      <family val="2"/>
    </font>
    <font>
      <sz val="11"/>
      <color rgb="FF000000"/>
      <name val="Arial"/>
      <family val="2"/>
    </font>
    <font>
      <b/>
      <sz val="11"/>
      <color indexed="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1" fillId="0" borderId="0"/>
    <xf numFmtId="0" fontId="12" fillId="0" borderId="0"/>
  </cellStyleXfs>
  <cellXfs count="101">
    <xf numFmtId="0" fontId="0" fillId="0" borderId="0" xfId="0"/>
    <xf numFmtId="0" fontId="4" fillId="0" borderId="0" xfId="0" applyFont="1" applyAlignment="1">
      <alignment horizontal="left" vertical="center" indent="1"/>
    </xf>
    <xf numFmtId="0" fontId="9" fillId="0" borderId="0" xfId="0" applyFont="1" applyAlignment="1">
      <alignment vertical="center"/>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8" fillId="4" borderId="0" xfId="0" applyFont="1" applyFill="1" applyAlignment="1">
      <alignment vertical="center" wrapText="1"/>
    </xf>
    <xf numFmtId="0" fontId="13" fillId="4" borderId="0" xfId="2" applyFont="1" applyFill="1" applyAlignment="1">
      <alignment vertical="center" wrapText="1"/>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1" fillId="4" borderId="11" xfId="2" applyFont="1" applyFill="1" applyBorder="1" applyAlignment="1">
      <alignment horizontal="left" vertical="center" wrapText="1"/>
    </xf>
    <xf numFmtId="0" fontId="17" fillId="4" borderId="11" xfId="2" applyFont="1" applyFill="1" applyBorder="1" applyAlignment="1">
      <alignment horizontal="left" vertical="center" wrapText="1"/>
    </xf>
    <xf numFmtId="0" fontId="18" fillId="3" borderId="11" xfId="0" applyFont="1" applyFill="1" applyBorder="1" applyAlignment="1">
      <alignment vertical="center" wrapText="1"/>
    </xf>
    <xf numFmtId="0" fontId="18" fillId="0" borderId="11" xfId="0" applyFont="1" applyBorder="1" applyAlignment="1">
      <alignment vertical="center"/>
    </xf>
    <xf numFmtId="0" fontId="18" fillId="0" borderId="11" xfId="0" applyFont="1" applyBorder="1" applyAlignment="1">
      <alignment vertical="center" wrapText="1"/>
    </xf>
    <xf numFmtId="0" fontId="0" fillId="0" borderId="0" xfId="0" applyAlignment="1">
      <alignment vertical="center"/>
    </xf>
    <xf numFmtId="0" fontId="0" fillId="0" borderId="0" xfId="0" applyAlignment="1">
      <alignment horizontal="center"/>
    </xf>
    <xf numFmtId="0" fontId="16"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0" fillId="0" borderId="11" xfId="0" applyBorder="1" applyAlignment="1">
      <alignment horizontal="center" vertical="center"/>
    </xf>
    <xf numFmtId="0" fontId="0" fillId="4" borderId="11" xfId="2" applyFont="1" applyFill="1" applyBorder="1" applyAlignment="1">
      <alignment horizontal="center" vertical="center" wrapText="1"/>
    </xf>
    <xf numFmtId="0" fontId="0" fillId="4" borderId="11" xfId="2" applyFont="1" applyFill="1" applyBorder="1" applyAlignment="1">
      <alignment horizontal="left" vertical="center" wrapText="1"/>
    </xf>
    <xf numFmtId="0" fontId="0" fillId="4" borderId="11" xfId="0" applyFill="1" applyBorder="1" applyAlignment="1">
      <alignment horizontal="left" vertical="center" wrapText="1"/>
    </xf>
    <xf numFmtId="0" fontId="0" fillId="4" borderId="11" xfId="0" applyFill="1" applyBorder="1" applyAlignment="1">
      <alignment horizontal="center" vertical="center" wrapText="1"/>
    </xf>
    <xf numFmtId="0" fontId="0" fillId="3" borderId="11" xfId="0" applyFill="1" applyBorder="1" applyAlignment="1">
      <alignment horizontal="justify" vertical="center" wrapText="1"/>
    </xf>
    <xf numFmtId="0" fontId="0" fillId="0" borderId="11" xfId="0" applyBorder="1" applyAlignment="1">
      <alignment horizontal="left" vertical="center" wrapText="1"/>
    </xf>
    <xf numFmtId="0" fontId="0" fillId="0" borderId="11" xfId="0" applyBorder="1" applyAlignment="1">
      <alignment horizontal="left" vertical="center"/>
    </xf>
    <xf numFmtId="0" fontId="0" fillId="0" borderId="11" xfId="0" applyBorder="1" applyAlignment="1">
      <alignment vertical="center" wrapText="1"/>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3" borderId="11" xfId="0" applyFill="1" applyBorder="1" applyAlignment="1">
      <alignment horizontal="center" vertical="center" wrapText="1"/>
    </xf>
    <xf numFmtId="0" fontId="15" fillId="3" borderId="11" xfId="0" applyFont="1" applyFill="1" applyBorder="1" applyAlignment="1">
      <alignment horizontal="center" vertical="center" wrapText="1"/>
    </xf>
    <xf numFmtId="0" fontId="19" fillId="4" borderId="11" xfId="2" applyFont="1" applyFill="1" applyBorder="1" applyAlignment="1">
      <alignment vertical="center" wrapText="1"/>
    </xf>
    <xf numFmtId="0" fontId="15" fillId="4" borderId="11" xfId="0" applyFont="1" applyFill="1" applyBorder="1" applyAlignment="1">
      <alignment vertical="center" wrapText="1"/>
    </xf>
    <xf numFmtId="0" fontId="15" fillId="0" borderId="11" xfId="0" applyFont="1" applyBorder="1" applyAlignment="1">
      <alignment vertical="center" wrapText="1"/>
    </xf>
    <xf numFmtId="0" fontId="15" fillId="4" borderId="11" xfId="0" applyFont="1" applyFill="1" applyBorder="1" applyAlignment="1">
      <alignment horizontal="left" vertical="center" wrapText="1"/>
    </xf>
    <xf numFmtId="0" fontId="15" fillId="0" borderId="11" xfId="0" applyFont="1" applyBorder="1" applyAlignment="1">
      <alignment horizontal="left" vertical="center" wrapText="1"/>
    </xf>
    <xf numFmtId="0" fontId="17" fillId="0" borderId="11" xfId="2" applyFont="1" applyBorder="1" applyAlignment="1">
      <alignment horizontal="center" vertical="center" wrapText="1"/>
    </xf>
    <xf numFmtId="0" fontId="0" fillId="0" borderId="11" xfId="0" applyBorder="1" applyAlignment="1">
      <alignment horizontal="center" vertical="center" wrapText="1"/>
    </xf>
    <xf numFmtId="0" fontId="6" fillId="2" borderId="9" xfId="0" applyFont="1" applyFill="1" applyBorder="1" applyAlignment="1">
      <alignment horizontal="center" vertical="center" wrapText="1"/>
    </xf>
    <xf numFmtId="0" fontId="10" fillId="0" borderId="11" xfId="0" applyFont="1" applyBorder="1" applyAlignment="1">
      <alignment horizontal="left" vertical="center" wrapText="1"/>
    </xf>
    <xf numFmtId="0" fontId="14" fillId="0" borderId="1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31"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3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6" xfId="0" applyFont="1" applyBorder="1" applyAlignment="1">
      <alignment horizontal="left"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14</xdr:row>
      <xdr:rowOff>0</xdr:rowOff>
    </xdr:from>
    <xdr:ext cx="0" cy="0"/>
    <xdr:pic>
      <xdr:nvPicPr>
        <xdr:cNvPr id="2" name="image1.png">
          <a:extLst>
            <a:ext uri="{FF2B5EF4-FFF2-40B4-BE49-F238E27FC236}">
              <a16:creationId xmlns:a16="http://schemas.microsoft.com/office/drawing/2014/main" id="{66F599B2-799A-460F-AAFE-E847DFB4FA34}"/>
            </a:ext>
          </a:extLst>
        </xdr:cNvPr>
        <xdr:cNvPicPr preferRelativeResize="0"/>
      </xdr:nvPicPr>
      <xdr:blipFill>
        <a:blip xmlns:r="http://schemas.openxmlformats.org/officeDocument/2006/relationships" r:embed="rId1" cstate="print"/>
        <a:stretch>
          <a:fillRect/>
        </a:stretch>
      </xdr:blipFill>
      <xdr:spPr>
        <a:xfrm>
          <a:off x="10906125" y="10620375"/>
          <a:ext cx="0" cy="0"/>
        </a:xfrm>
        <a:prstGeom prst="rect">
          <a:avLst/>
        </a:prstGeom>
        <a:noFill/>
      </xdr:spPr>
    </xdr:pic>
    <xdr:clientData fLocksWithSheet="0"/>
  </xdr:oneCellAnchor>
  <xdr:oneCellAnchor>
    <xdr:from>
      <xdr:col>2</xdr:col>
      <xdr:colOff>1352550</xdr:colOff>
      <xdr:row>6</xdr:row>
      <xdr:rowOff>57150</xdr:rowOff>
    </xdr:from>
    <xdr:ext cx="0" cy="0"/>
    <xdr:pic>
      <xdr:nvPicPr>
        <xdr:cNvPr id="3" name="image1.png">
          <a:extLst>
            <a:ext uri="{FF2B5EF4-FFF2-40B4-BE49-F238E27FC236}">
              <a16:creationId xmlns:a16="http://schemas.microsoft.com/office/drawing/2014/main" id="{816E66E3-BB0B-4C68-8BA6-BB5603F69D96}"/>
            </a:ext>
          </a:extLst>
        </xdr:cNvPr>
        <xdr:cNvPicPr preferRelativeResize="0"/>
      </xdr:nvPicPr>
      <xdr:blipFill>
        <a:blip xmlns:r="http://schemas.openxmlformats.org/officeDocument/2006/relationships" r:embed="rId1" cstate="print"/>
        <a:stretch>
          <a:fillRect/>
        </a:stretch>
      </xdr:blipFill>
      <xdr:spPr>
        <a:xfrm>
          <a:off x="13306425" y="9058275"/>
          <a:ext cx="0" cy="0"/>
        </a:xfrm>
        <a:prstGeom prst="rect">
          <a:avLst/>
        </a:prstGeom>
        <a:noFill/>
      </xdr:spPr>
    </xdr:pic>
    <xdr:clientData fLocksWithSheet="0"/>
  </xdr:oneCellAnchor>
  <xdr:oneCellAnchor>
    <xdr:from>
      <xdr:col>0</xdr:col>
      <xdr:colOff>1123950</xdr:colOff>
      <xdr:row>1</xdr:row>
      <xdr:rowOff>0</xdr:rowOff>
    </xdr:from>
    <xdr:ext cx="0" cy="0"/>
    <xdr:pic>
      <xdr:nvPicPr>
        <xdr:cNvPr id="4" name="image1.png">
          <a:extLst>
            <a:ext uri="{FF2B5EF4-FFF2-40B4-BE49-F238E27FC236}">
              <a16:creationId xmlns:a16="http://schemas.microsoft.com/office/drawing/2014/main" id="{F7C519DF-3865-4C5E-803E-449F0634C77E}"/>
            </a:ext>
          </a:extLst>
        </xdr:cNvPr>
        <xdr:cNvPicPr preferRelativeResize="0"/>
      </xdr:nvPicPr>
      <xdr:blipFill>
        <a:blip xmlns:r="http://schemas.openxmlformats.org/officeDocument/2006/relationships" r:embed="rId1" cstate="print"/>
        <a:stretch>
          <a:fillRect/>
        </a:stretch>
      </xdr:blipFill>
      <xdr:spPr>
        <a:xfrm>
          <a:off x="9763125" y="4914900"/>
          <a:ext cx="0" cy="0"/>
        </a:xfrm>
        <a:prstGeom prst="rect">
          <a:avLst/>
        </a:prstGeom>
        <a:noFill/>
      </xdr:spPr>
    </xdr:pic>
    <xdr:clientData fLocksWithSheet="0"/>
  </xdr:oneCellAnchor>
  <xdr:oneCellAnchor>
    <xdr:from>
      <xdr:col>0</xdr:col>
      <xdr:colOff>2171700</xdr:colOff>
      <xdr:row>11</xdr:row>
      <xdr:rowOff>142875</xdr:rowOff>
    </xdr:from>
    <xdr:ext cx="0" cy="0"/>
    <xdr:pic>
      <xdr:nvPicPr>
        <xdr:cNvPr id="5" name="image1.png">
          <a:extLst>
            <a:ext uri="{FF2B5EF4-FFF2-40B4-BE49-F238E27FC236}">
              <a16:creationId xmlns:a16="http://schemas.microsoft.com/office/drawing/2014/main" id="{BB03F158-43BD-482F-A940-B62D33DD5A3D}"/>
            </a:ext>
          </a:extLst>
        </xdr:cNvPr>
        <xdr:cNvPicPr preferRelativeResize="0"/>
      </xdr:nvPicPr>
      <xdr:blipFill>
        <a:blip xmlns:r="http://schemas.openxmlformats.org/officeDocument/2006/relationships" r:embed="rId1" cstate="print"/>
        <a:stretch>
          <a:fillRect/>
        </a:stretch>
      </xdr:blipFill>
      <xdr:spPr>
        <a:xfrm>
          <a:off x="10810875" y="8963025"/>
          <a:ext cx="0" cy="0"/>
        </a:xfrm>
        <a:prstGeom prst="rect">
          <a:avLst/>
        </a:prstGeom>
        <a:noFill/>
      </xdr:spPr>
    </xdr:pic>
    <xdr:clientData fLocksWithSheet="0"/>
  </xdr:oneCellAnchor>
  <xdr:oneCellAnchor>
    <xdr:from>
      <xdr:col>0</xdr:col>
      <xdr:colOff>2543175</xdr:colOff>
      <xdr:row>13</xdr:row>
      <xdr:rowOff>28575</xdr:rowOff>
    </xdr:from>
    <xdr:ext cx="0" cy="0"/>
    <xdr:pic>
      <xdr:nvPicPr>
        <xdr:cNvPr id="6" name="image1.png">
          <a:extLst>
            <a:ext uri="{FF2B5EF4-FFF2-40B4-BE49-F238E27FC236}">
              <a16:creationId xmlns:a16="http://schemas.microsoft.com/office/drawing/2014/main" id="{BB2C9428-3A0F-47C2-B908-6D50B8FA2F23}"/>
            </a:ext>
          </a:extLst>
        </xdr:cNvPr>
        <xdr:cNvPicPr preferRelativeResize="0"/>
      </xdr:nvPicPr>
      <xdr:blipFill>
        <a:blip xmlns:r="http://schemas.openxmlformats.org/officeDocument/2006/relationships" r:embed="rId1" cstate="print"/>
        <a:stretch>
          <a:fillRect/>
        </a:stretch>
      </xdr:blipFill>
      <xdr:spPr>
        <a:xfrm>
          <a:off x="11087100" y="9029700"/>
          <a:ext cx="0" cy="0"/>
        </a:xfrm>
        <a:prstGeom prst="rect">
          <a:avLst/>
        </a:prstGeom>
        <a:noFill/>
      </xdr:spPr>
    </xdr:pic>
    <xdr:clientData fLocksWithSheet="0"/>
  </xdr:oneCellAnchor>
  <xdr:oneCellAnchor>
    <xdr:from>
      <xdr:col>2</xdr:col>
      <xdr:colOff>1352550</xdr:colOff>
      <xdr:row>7</xdr:row>
      <xdr:rowOff>57150</xdr:rowOff>
    </xdr:from>
    <xdr:ext cx="0" cy="0"/>
    <xdr:pic>
      <xdr:nvPicPr>
        <xdr:cNvPr id="7" name="image1.png">
          <a:extLst>
            <a:ext uri="{FF2B5EF4-FFF2-40B4-BE49-F238E27FC236}">
              <a16:creationId xmlns:a16="http://schemas.microsoft.com/office/drawing/2014/main" id="{C7D7C594-32A7-4811-B363-01CA0BD0BF50}"/>
            </a:ext>
          </a:extLst>
        </xdr:cNvPr>
        <xdr:cNvPicPr preferRelativeResize="0"/>
      </xdr:nvPicPr>
      <xdr:blipFill>
        <a:blip xmlns:r="http://schemas.openxmlformats.org/officeDocument/2006/relationships" r:embed="rId1" cstate="print"/>
        <a:stretch>
          <a:fillRect/>
        </a:stretch>
      </xdr:blipFill>
      <xdr:spPr>
        <a:xfrm>
          <a:off x="13306425" y="10677525"/>
          <a:ext cx="0" cy="0"/>
        </a:xfrm>
        <a:prstGeom prst="rect">
          <a:avLst/>
        </a:prstGeom>
        <a:noFill/>
      </xdr:spPr>
    </xdr:pic>
    <xdr:clientData fLocksWithSheet="0"/>
  </xdr:oneCellAnchor>
  <xdr:oneCellAnchor>
    <xdr:from>
      <xdr:col>0</xdr:col>
      <xdr:colOff>2266950</xdr:colOff>
      <xdr:row>27</xdr:row>
      <xdr:rowOff>0</xdr:rowOff>
    </xdr:from>
    <xdr:ext cx="0" cy="0"/>
    <xdr:pic>
      <xdr:nvPicPr>
        <xdr:cNvPr id="8" name="image1.png">
          <a:extLst>
            <a:ext uri="{FF2B5EF4-FFF2-40B4-BE49-F238E27FC236}">
              <a16:creationId xmlns:a16="http://schemas.microsoft.com/office/drawing/2014/main" id="{E4722CD9-7CD4-46CF-A314-D0AA3532A890}"/>
            </a:ext>
          </a:extLst>
        </xdr:cNvPr>
        <xdr:cNvPicPr preferRelativeResize="0"/>
      </xdr:nvPicPr>
      <xdr:blipFill>
        <a:blip xmlns:r="http://schemas.openxmlformats.org/officeDocument/2006/relationships" r:embed="rId1" cstate="print"/>
        <a:stretch>
          <a:fillRect/>
        </a:stretch>
      </xdr:blipFill>
      <xdr:spPr>
        <a:xfrm>
          <a:off x="2209800" y="1990725"/>
          <a:ext cx="0" cy="0"/>
        </a:xfrm>
        <a:prstGeom prst="rect">
          <a:avLst/>
        </a:prstGeom>
        <a:noFill/>
      </xdr:spPr>
    </xdr:pic>
    <xdr:clientData fLocksWithSheet="0"/>
  </xdr:oneCellAnchor>
  <xdr:oneCellAnchor>
    <xdr:from>
      <xdr:col>2</xdr:col>
      <xdr:colOff>1352550</xdr:colOff>
      <xdr:row>24</xdr:row>
      <xdr:rowOff>57150</xdr:rowOff>
    </xdr:from>
    <xdr:ext cx="0" cy="0"/>
    <xdr:pic>
      <xdr:nvPicPr>
        <xdr:cNvPr id="9" name="image1.png">
          <a:extLst>
            <a:ext uri="{FF2B5EF4-FFF2-40B4-BE49-F238E27FC236}">
              <a16:creationId xmlns:a16="http://schemas.microsoft.com/office/drawing/2014/main" id="{786D1469-8798-4B27-9425-F8F6C1F982E4}"/>
            </a:ext>
          </a:extLst>
        </xdr:cNvPr>
        <xdr:cNvPicPr preferRelativeResize="0"/>
      </xdr:nvPicPr>
      <xdr:blipFill>
        <a:blip xmlns:r="http://schemas.openxmlformats.org/officeDocument/2006/relationships" r:embed="rId1" cstate="print"/>
        <a:stretch>
          <a:fillRect/>
        </a:stretch>
      </xdr:blipFill>
      <xdr:spPr>
        <a:xfrm>
          <a:off x="4533900" y="1504950"/>
          <a:ext cx="0" cy="0"/>
        </a:xfrm>
        <a:prstGeom prst="rect">
          <a:avLst/>
        </a:prstGeom>
        <a:noFill/>
      </xdr:spPr>
    </xdr:pic>
    <xdr:clientData fLocksWithSheet="0"/>
  </xdr:oneCellAnchor>
  <xdr:oneCellAnchor>
    <xdr:from>
      <xdr:col>0</xdr:col>
      <xdr:colOff>1123950</xdr:colOff>
      <xdr:row>26</xdr:row>
      <xdr:rowOff>0</xdr:rowOff>
    </xdr:from>
    <xdr:ext cx="0" cy="0"/>
    <xdr:pic>
      <xdr:nvPicPr>
        <xdr:cNvPr id="10" name="image1.png">
          <a:extLst>
            <a:ext uri="{FF2B5EF4-FFF2-40B4-BE49-F238E27FC236}">
              <a16:creationId xmlns:a16="http://schemas.microsoft.com/office/drawing/2014/main" id="{3C930D41-421A-4EB7-8974-6A8D8ACADDCB}"/>
            </a:ext>
          </a:extLst>
        </xdr:cNvPr>
        <xdr:cNvPicPr preferRelativeResize="0"/>
      </xdr:nvPicPr>
      <xdr:blipFill>
        <a:blip xmlns:r="http://schemas.openxmlformats.org/officeDocument/2006/relationships" r:embed="rId1" cstate="print"/>
        <a:stretch>
          <a:fillRect/>
        </a:stretch>
      </xdr:blipFill>
      <xdr:spPr>
        <a:xfrm>
          <a:off x="1123950" y="361950"/>
          <a:ext cx="0" cy="0"/>
        </a:xfrm>
        <a:prstGeom prst="rect">
          <a:avLst/>
        </a:prstGeom>
        <a:noFill/>
      </xdr:spPr>
    </xdr:pic>
    <xdr:clientData fLocksWithSheet="0"/>
  </xdr:oneCellAnchor>
  <xdr:oneCellAnchor>
    <xdr:from>
      <xdr:col>0</xdr:col>
      <xdr:colOff>2171700</xdr:colOff>
      <xdr:row>24</xdr:row>
      <xdr:rowOff>0</xdr:rowOff>
    </xdr:from>
    <xdr:ext cx="0" cy="0"/>
    <xdr:pic>
      <xdr:nvPicPr>
        <xdr:cNvPr id="11" name="image1.png">
          <a:extLst>
            <a:ext uri="{FF2B5EF4-FFF2-40B4-BE49-F238E27FC236}">
              <a16:creationId xmlns:a16="http://schemas.microsoft.com/office/drawing/2014/main" id="{062FACCF-3F2D-477E-B887-1475286A535B}"/>
            </a:ext>
          </a:extLst>
        </xdr:cNvPr>
        <xdr:cNvPicPr preferRelativeResize="0"/>
      </xdr:nvPicPr>
      <xdr:blipFill>
        <a:blip xmlns:r="http://schemas.openxmlformats.org/officeDocument/2006/relationships" r:embed="rId1" cstate="print"/>
        <a:stretch>
          <a:fillRect/>
        </a:stretch>
      </xdr:blipFill>
      <xdr:spPr>
        <a:xfrm>
          <a:off x="2171700" y="1409700"/>
          <a:ext cx="0" cy="0"/>
        </a:xfrm>
        <a:prstGeom prst="rect">
          <a:avLst/>
        </a:prstGeom>
        <a:noFill/>
      </xdr:spPr>
    </xdr:pic>
    <xdr:clientData fLocksWithSheet="0"/>
  </xdr:oneCellAnchor>
  <xdr:oneCellAnchor>
    <xdr:from>
      <xdr:col>0</xdr:col>
      <xdr:colOff>2543175</xdr:colOff>
      <xdr:row>24</xdr:row>
      <xdr:rowOff>28575</xdr:rowOff>
    </xdr:from>
    <xdr:ext cx="0" cy="0"/>
    <xdr:pic>
      <xdr:nvPicPr>
        <xdr:cNvPr id="12" name="image1.png">
          <a:extLst>
            <a:ext uri="{FF2B5EF4-FFF2-40B4-BE49-F238E27FC236}">
              <a16:creationId xmlns:a16="http://schemas.microsoft.com/office/drawing/2014/main" id="{7590F7C9-AF42-46B2-9815-A5ECA42DC725}"/>
            </a:ext>
          </a:extLst>
        </xdr:cNvPr>
        <xdr:cNvPicPr preferRelativeResize="0"/>
      </xdr:nvPicPr>
      <xdr:blipFill>
        <a:blip xmlns:r="http://schemas.openxmlformats.org/officeDocument/2006/relationships" r:embed="rId1" cstate="print"/>
        <a:stretch>
          <a:fillRect/>
        </a:stretch>
      </xdr:blipFill>
      <xdr:spPr>
        <a:xfrm>
          <a:off x="2209800" y="1476375"/>
          <a:ext cx="0" cy="0"/>
        </a:xfrm>
        <a:prstGeom prst="rect">
          <a:avLst/>
        </a:prstGeom>
        <a:noFill/>
      </xdr:spPr>
    </xdr:pic>
    <xdr:clientData fLocksWithSheet="0"/>
  </xdr:oneCellAnchor>
  <xdr:oneCellAnchor>
    <xdr:from>
      <xdr:col>2</xdr:col>
      <xdr:colOff>1352550</xdr:colOff>
      <xdr:row>27</xdr:row>
      <xdr:rowOff>57150</xdr:rowOff>
    </xdr:from>
    <xdr:ext cx="0" cy="0"/>
    <xdr:pic>
      <xdr:nvPicPr>
        <xdr:cNvPr id="13" name="image1.png">
          <a:extLst>
            <a:ext uri="{FF2B5EF4-FFF2-40B4-BE49-F238E27FC236}">
              <a16:creationId xmlns:a16="http://schemas.microsoft.com/office/drawing/2014/main" id="{05C466E6-F738-43EA-8A86-FC1D253FC34B}"/>
            </a:ext>
          </a:extLst>
        </xdr:cNvPr>
        <xdr:cNvPicPr preferRelativeResize="0"/>
      </xdr:nvPicPr>
      <xdr:blipFill>
        <a:blip xmlns:r="http://schemas.openxmlformats.org/officeDocument/2006/relationships" r:embed="rId1" cstate="print"/>
        <a:stretch>
          <a:fillRect/>
        </a:stretch>
      </xdr:blipFill>
      <xdr:spPr>
        <a:xfrm>
          <a:off x="4533900" y="204787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838200</xdr:colOff>
      <xdr:row>5</xdr:row>
      <xdr:rowOff>0</xdr:rowOff>
    </xdr:from>
    <xdr:ext cx="0" cy="0"/>
    <xdr:pic>
      <xdr:nvPicPr>
        <xdr:cNvPr id="2" name="image1.png">
          <a:extLst>
            <a:ext uri="{FF2B5EF4-FFF2-40B4-BE49-F238E27FC236}">
              <a16:creationId xmlns:a16="http://schemas.microsoft.com/office/drawing/2014/main" id="{D4612477-B99F-42EE-B4F8-6D1CC8CCA8D5}"/>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6</xdr:col>
      <xdr:colOff>2266950</xdr:colOff>
      <xdr:row>12</xdr:row>
      <xdr:rowOff>0</xdr:rowOff>
    </xdr:from>
    <xdr:ext cx="0" cy="0"/>
    <xdr:pic>
      <xdr:nvPicPr>
        <xdr:cNvPr id="3" name="image1.png">
          <a:extLst>
            <a:ext uri="{FF2B5EF4-FFF2-40B4-BE49-F238E27FC236}">
              <a16:creationId xmlns:a16="http://schemas.microsoft.com/office/drawing/2014/main" id="{6613DB37-269E-44A1-A7C3-C786EFB78486}"/>
            </a:ext>
          </a:extLst>
        </xdr:cNvPr>
        <xdr:cNvPicPr preferRelativeResize="0"/>
      </xdr:nvPicPr>
      <xdr:blipFill>
        <a:blip xmlns:r="http://schemas.openxmlformats.org/officeDocument/2006/relationships" r:embed="rId1" cstate="print"/>
        <a:stretch>
          <a:fillRect/>
        </a:stretch>
      </xdr:blipFill>
      <xdr:spPr>
        <a:xfrm>
          <a:off x="10906125" y="2486025"/>
          <a:ext cx="0" cy="0"/>
        </a:xfrm>
        <a:prstGeom prst="rect">
          <a:avLst/>
        </a:prstGeom>
        <a:noFill/>
      </xdr:spPr>
    </xdr:pic>
    <xdr:clientData fLocksWithSheet="0"/>
  </xdr:oneCellAnchor>
  <xdr:oneCellAnchor>
    <xdr:from>
      <xdr:col>8</xdr:col>
      <xdr:colOff>1352550</xdr:colOff>
      <xdr:row>11</xdr:row>
      <xdr:rowOff>57150</xdr:rowOff>
    </xdr:from>
    <xdr:ext cx="0" cy="0"/>
    <xdr:pic>
      <xdr:nvPicPr>
        <xdr:cNvPr id="4" name="image1.png">
          <a:extLst>
            <a:ext uri="{FF2B5EF4-FFF2-40B4-BE49-F238E27FC236}">
              <a16:creationId xmlns:a16="http://schemas.microsoft.com/office/drawing/2014/main" id="{99F9B3C8-6452-4C71-A23C-8D99BDC86420}"/>
            </a:ext>
          </a:extLst>
        </xdr:cNvPr>
        <xdr:cNvPicPr preferRelativeResize="0"/>
      </xdr:nvPicPr>
      <xdr:blipFill>
        <a:blip xmlns:r="http://schemas.openxmlformats.org/officeDocument/2006/relationships" r:embed="rId1" cstate="print"/>
        <a:stretch>
          <a:fillRect/>
        </a:stretch>
      </xdr:blipFill>
      <xdr:spPr>
        <a:xfrm>
          <a:off x="13306425" y="2486025"/>
          <a:ext cx="0" cy="0"/>
        </a:xfrm>
        <a:prstGeom prst="rect">
          <a:avLst/>
        </a:prstGeom>
        <a:noFill/>
      </xdr:spPr>
    </xdr:pic>
    <xdr:clientData fLocksWithSheet="0"/>
  </xdr:oneCellAnchor>
  <xdr:oneCellAnchor>
    <xdr:from>
      <xdr:col>6</xdr:col>
      <xdr:colOff>1123950</xdr:colOff>
      <xdr:row>7</xdr:row>
      <xdr:rowOff>0</xdr:rowOff>
    </xdr:from>
    <xdr:ext cx="0" cy="0"/>
    <xdr:pic>
      <xdr:nvPicPr>
        <xdr:cNvPr id="5" name="image1.png">
          <a:extLst>
            <a:ext uri="{FF2B5EF4-FFF2-40B4-BE49-F238E27FC236}">
              <a16:creationId xmlns:a16="http://schemas.microsoft.com/office/drawing/2014/main" id="{3752FCDA-F43D-4B06-A20D-1E13840A9EF8}"/>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6</xdr:col>
      <xdr:colOff>2171700</xdr:colOff>
      <xdr:row>11</xdr:row>
      <xdr:rowOff>0</xdr:rowOff>
    </xdr:from>
    <xdr:ext cx="0" cy="0"/>
    <xdr:pic>
      <xdr:nvPicPr>
        <xdr:cNvPr id="6" name="image1.png">
          <a:extLst>
            <a:ext uri="{FF2B5EF4-FFF2-40B4-BE49-F238E27FC236}">
              <a16:creationId xmlns:a16="http://schemas.microsoft.com/office/drawing/2014/main" id="{DC26D8A0-EB90-472F-9EA7-62EB6213742A}"/>
            </a:ext>
          </a:extLst>
        </xdr:cNvPr>
        <xdr:cNvPicPr preferRelativeResize="0"/>
      </xdr:nvPicPr>
      <xdr:blipFill>
        <a:blip xmlns:r="http://schemas.openxmlformats.org/officeDocument/2006/relationships" r:embed="rId1" cstate="print"/>
        <a:stretch>
          <a:fillRect/>
        </a:stretch>
      </xdr:blipFill>
      <xdr:spPr>
        <a:xfrm>
          <a:off x="10810875" y="2486025"/>
          <a:ext cx="0" cy="0"/>
        </a:xfrm>
        <a:prstGeom prst="rect">
          <a:avLst/>
        </a:prstGeom>
        <a:noFill/>
      </xdr:spPr>
    </xdr:pic>
    <xdr:clientData fLocksWithSheet="0"/>
  </xdr:oneCellAnchor>
  <xdr:oneCellAnchor>
    <xdr:from>
      <xdr:col>6</xdr:col>
      <xdr:colOff>2543175</xdr:colOff>
      <xdr:row>11</xdr:row>
      <xdr:rowOff>28575</xdr:rowOff>
    </xdr:from>
    <xdr:ext cx="0" cy="0"/>
    <xdr:pic>
      <xdr:nvPicPr>
        <xdr:cNvPr id="7" name="image1.png">
          <a:extLst>
            <a:ext uri="{FF2B5EF4-FFF2-40B4-BE49-F238E27FC236}">
              <a16:creationId xmlns:a16="http://schemas.microsoft.com/office/drawing/2014/main" id="{E60FEF0C-4BE5-42EF-A167-83E2CEEA9212}"/>
            </a:ext>
          </a:extLst>
        </xdr:cNvPr>
        <xdr:cNvPicPr preferRelativeResize="0"/>
      </xdr:nvPicPr>
      <xdr:blipFill>
        <a:blip xmlns:r="http://schemas.openxmlformats.org/officeDocument/2006/relationships" r:embed="rId1" cstate="print"/>
        <a:stretch>
          <a:fillRect/>
        </a:stretch>
      </xdr:blipFill>
      <xdr:spPr>
        <a:xfrm>
          <a:off x="11087100" y="2486025"/>
          <a:ext cx="0" cy="0"/>
        </a:xfrm>
        <a:prstGeom prst="rect">
          <a:avLst/>
        </a:prstGeom>
        <a:noFill/>
      </xdr:spPr>
    </xdr:pic>
    <xdr:clientData fLocksWithSheet="0"/>
  </xdr:oneCellAnchor>
  <xdr:oneCellAnchor>
    <xdr:from>
      <xdr:col>8</xdr:col>
      <xdr:colOff>1352550</xdr:colOff>
      <xdr:row>12</xdr:row>
      <xdr:rowOff>57150</xdr:rowOff>
    </xdr:from>
    <xdr:ext cx="0" cy="0"/>
    <xdr:pic>
      <xdr:nvPicPr>
        <xdr:cNvPr id="8" name="image1.png">
          <a:extLst>
            <a:ext uri="{FF2B5EF4-FFF2-40B4-BE49-F238E27FC236}">
              <a16:creationId xmlns:a16="http://schemas.microsoft.com/office/drawing/2014/main" id="{5973B6A7-04E8-49AF-8497-02BFD2DE1FE7}"/>
            </a:ext>
          </a:extLst>
        </xdr:cNvPr>
        <xdr:cNvPicPr preferRelativeResize="0"/>
      </xdr:nvPicPr>
      <xdr:blipFill>
        <a:blip xmlns:r="http://schemas.openxmlformats.org/officeDocument/2006/relationships" r:embed="rId1" cstate="print"/>
        <a:stretch>
          <a:fillRect/>
        </a:stretch>
      </xdr:blipFill>
      <xdr:spPr>
        <a:xfrm>
          <a:off x="13306425" y="2486025"/>
          <a:ext cx="0" cy="0"/>
        </a:xfrm>
        <a:prstGeom prst="rect">
          <a:avLst/>
        </a:prstGeom>
        <a:noFill/>
      </xdr:spPr>
    </xdr:pic>
    <xdr:clientData fLocksWithSheet="0"/>
  </xdr:oneCellAnchor>
  <xdr:oneCellAnchor>
    <xdr:from>
      <xdr:col>8</xdr:col>
      <xdr:colOff>1352550</xdr:colOff>
      <xdr:row>12</xdr:row>
      <xdr:rowOff>57150</xdr:rowOff>
    </xdr:from>
    <xdr:ext cx="0" cy="0"/>
    <xdr:pic>
      <xdr:nvPicPr>
        <xdr:cNvPr id="10" name="image1.png">
          <a:extLst>
            <a:ext uri="{FF2B5EF4-FFF2-40B4-BE49-F238E27FC236}">
              <a16:creationId xmlns:a16="http://schemas.microsoft.com/office/drawing/2014/main" id="{94DAB580-1AE0-4D7F-A757-3C8620C86B69}"/>
            </a:ext>
          </a:extLst>
        </xdr:cNvPr>
        <xdr:cNvPicPr preferRelativeResize="0"/>
      </xdr:nvPicPr>
      <xdr:blipFill>
        <a:blip xmlns:r="http://schemas.openxmlformats.org/officeDocument/2006/relationships" r:embed="rId1" cstate="print"/>
        <a:stretch>
          <a:fillRect/>
        </a:stretch>
      </xdr:blipFill>
      <xdr:spPr>
        <a:xfrm>
          <a:off x="4533900" y="7115175"/>
          <a:ext cx="0" cy="0"/>
        </a:xfrm>
        <a:prstGeom prst="rect">
          <a:avLst/>
        </a:prstGeom>
        <a:noFill/>
      </xdr:spPr>
    </xdr:pic>
    <xdr:clientData fLocksWithSheet="0"/>
  </xdr:oneCellAnchor>
  <xdr:oneCellAnchor>
    <xdr:from>
      <xdr:col>8</xdr:col>
      <xdr:colOff>1352550</xdr:colOff>
      <xdr:row>11</xdr:row>
      <xdr:rowOff>57150</xdr:rowOff>
    </xdr:from>
    <xdr:ext cx="0" cy="0"/>
    <xdr:pic>
      <xdr:nvPicPr>
        <xdr:cNvPr id="11" name="image1.png">
          <a:extLst>
            <a:ext uri="{FF2B5EF4-FFF2-40B4-BE49-F238E27FC236}">
              <a16:creationId xmlns:a16="http://schemas.microsoft.com/office/drawing/2014/main" id="{507058BD-AB48-4C41-A9A3-6EDA1E373CE0}"/>
            </a:ext>
          </a:extLst>
        </xdr:cNvPr>
        <xdr:cNvPicPr preferRelativeResize="0"/>
      </xdr:nvPicPr>
      <xdr:blipFill>
        <a:blip xmlns:r="http://schemas.openxmlformats.org/officeDocument/2006/relationships" r:embed="rId1" cstate="print"/>
        <a:stretch>
          <a:fillRect/>
        </a:stretch>
      </xdr:blipFill>
      <xdr:spPr>
        <a:xfrm>
          <a:off x="4533900" y="5667375"/>
          <a:ext cx="0" cy="0"/>
        </a:xfrm>
        <a:prstGeom prst="rect">
          <a:avLst/>
        </a:prstGeom>
        <a:noFill/>
      </xdr:spPr>
    </xdr:pic>
    <xdr:clientData fLocksWithSheet="0"/>
  </xdr:oneCellAnchor>
  <xdr:twoCellAnchor editAs="oneCell">
    <xdr:from>
      <xdr:col>0</xdr:col>
      <xdr:colOff>171450</xdr:colOff>
      <xdr:row>1</xdr:row>
      <xdr:rowOff>47625</xdr:rowOff>
    </xdr:from>
    <xdr:to>
      <xdr:col>2</xdr:col>
      <xdr:colOff>1667681</xdr:colOff>
      <xdr:row>4</xdr:row>
      <xdr:rowOff>304800</xdr:rowOff>
    </xdr:to>
    <xdr:pic>
      <xdr:nvPicPr>
        <xdr:cNvPr id="12" name="Imagen 11">
          <a:extLst>
            <a:ext uri="{FF2B5EF4-FFF2-40B4-BE49-F238E27FC236}">
              <a16:creationId xmlns:a16="http://schemas.microsoft.com/office/drawing/2014/main" id="{52F77E3F-8065-4C10-A47F-1491F1B086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238125"/>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14</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14</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14</xdr:row>
      <xdr:rowOff>0</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14</xdr:row>
      <xdr:rowOff>0</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14</xdr:row>
      <xdr:rowOff>0</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2266950</xdr:colOff>
      <xdr:row>15</xdr:row>
      <xdr:rowOff>0</xdr:rowOff>
    </xdr:from>
    <xdr:ext cx="0" cy="0"/>
    <xdr:pic>
      <xdr:nvPicPr>
        <xdr:cNvPr id="12" name="image1.png">
          <a:extLst>
            <a:ext uri="{FF2B5EF4-FFF2-40B4-BE49-F238E27FC236}">
              <a16:creationId xmlns:a16="http://schemas.microsoft.com/office/drawing/2014/main" id="{056AC655-AF95-4972-8D27-79635E9B7B45}"/>
            </a:ext>
          </a:extLst>
        </xdr:cNvPr>
        <xdr:cNvPicPr preferRelativeResize="0"/>
      </xdr:nvPicPr>
      <xdr:blipFill>
        <a:blip xmlns:r="http://schemas.openxmlformats.org/officeDocument/2006/relationships" r:embed="rId1" cstate="print"/>
        <a:stretch>
          <a:fillRect/>
        </a:stretch>
      </xdr:blipFill>
      <xdr:spPr>
        <a:xfrm>
          <a:off x="3352800" y="1267777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55C6AB7E-CB76-477F-8343-06F30E7F2853}"/>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5" name="Imagen 14">
          <a:extLst>
            <a:ext uri="{FF2B5EF4-FFF2-40B4-BE49-F238E27FC236}">
              <a16:creationId xmlns:a16="http://schemas.microsoft.com/office/drawing/2014/main" id="{8A283211-9013-45E2-AC0A-E02F3349A5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17</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17</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17</xdr:row>
      <xdr:rowOff>0</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17</xdr:row>
      <xdr:rowOff>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oneCellAnchor>
    <xdr:from>
      <xdr:col>4</xdr:col>
      <xdr:colOff>2171700</xdr:colOff>
      <xdr:row>12</xdr:row>
      <xdr:rowOff>142875</xdr:rowOff>
    </xdr:from>
    <xdr:ext cx="0" cy="0"/>
    <xdr:pic>
      <xdr:nvPicPr>
        <xdr:cNvPr id="9" name="image1.png">
          <a:extLst>
            <a:ext uri="{FF2B5EF4-FFF2-40B4-BE49-F238E27FC236}">
              <a16:creationId xmlns:a16="http://schemas.microsoft.com/office/drawing/2014/main" id="{6FB09C4B-EC66-4560-8799-2CA53959F27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12</xdr:row>
      <xdr:rowOff>142875</xdr:rowOff>
    </xdr:from>
    <xdr:ext cx="0" cy="0"/>
    <xdr:pic>
      <xdr:nvPicPr>
        <xdr:cNvPr id="10" name="image1.png">
          <a:extLst>
            <a:ext uri="{FF2B5EF4-FFF2-40B4-BE49-F238E27FC236}">
              <a16:creationId xmlns:a16="http://schemas.microsoft.com/office/drawing/2014/main" id="{F9FF8F85-118A-4AC5-81A5-D07B984E1BA3}"/>
            </a:ext>
          </a:extLst>
        </xdr:cNvPr>
        <xdr:cNvPicPr preferRelativeResize="0"/>
      </xdr:nvPicPr>
      <xdr:blipFill>
        <a:blip xmlns:r="http://schemas.openxmlformats.org/officeDocument/2006/relationships" r:embed="rId1" cstate="print"/>
        <a:stretch>
          <a:fillRect/>
        </a:stretch>
      </xdr:blipFill>
      <xdr:spPr>
        <a:xfrm>
          <a:off x="4152900" y="3371850"/>
          <a:ext cx="0" cy="0"/>
        </a:xfrm>
        <a:prstGeom prst="rect">
          <a:avLst/>
        </a:prstGeom>
        <a:noFill/>
      </xdr:spPr>
    </xdr:pic>
    <xdr:clientData fLocksWithSheet="0"/>
  </xdr:oneCellAnchor>
  <xdr:oneCellAnchor>
    <xdr:from>
      <xdr:col>4</xdr:col>
      <xdr:colOff>2171700</xdr:colOff>
      <xdr:row>12</xdr:row>
      <xdr:rowOff>0</xdr:rowOff>
    </xdr:from>
    <xdr:ext cx="0" cy="0"/>
    <xdr:pic>
      <xdr:nvPicPr>
        <xdr:cNvPr id="11" name="image1.png">
          <a:extLst>
            <a:ext uri="{FF2B5EF4-FFF2-40B4-BE49-F238E27FC236}">
              <a16:creationId xmlns:a16="http://schemas.microsoft.com/office/drawing/2014/main" id="{9A723CC6-61F0-47EB-902A-F32014F910E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12</xdr:row>
      <xdr:rowOff>0</xdr:rowOff>
    </xdr:from>
    <xdr:ext cx="0" cy="0"/>
    <xdr:pic>
      <xdr:nvPicPr>
        <xdr:cNvPr id="12" name="image1.png">
          <a:extLst>
            <a:ext uri="{FF2B5EF4-FFF2-40B4-BE49-F238E27FC236}">
              <a16:creationId xmlns:a16="http://schemas.microsoft.com/office/drawing/2014/main" id="{6117C2A6-19DB-49BF-A100-1F90650147D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8F577B6A-4E1B-48CF-9E00-1C38DF0D505C}"/>
            </a:ext>
          </a:extLst>
        </xdr:cNvPr>
        <xdr:cNvPicPr preferRelativeResize="0"/>
      </xdr:nvPicPr>
      <xdr:blipFill>
        <a:blip xmlns:r="http://schemas.openxmlformats.org/officeDocument/2006/relationships" r:embed="rId1" cstate="print"/>
        <a:stretch>
          <a:fillRect/>
        </a:stretch>
      </xdr:blipFill>
      <xdr:spPr>
        <a:xfrm>
          <a:off x="4248150" y="4552950"/>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4" name="image1.png">
          <a:extLst>
            <a:ext uri="{FF2B5EF4-FFF2-40B4-BE49-F238E27FC236}">
              <a16:creationId xmlns:a16="http://schemas.microsoft.com/office/drawing/2014/main" id="{54D74EDC-1372-4F87-9E86-ED0D51FA743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6" name="Imagen 15">
          <a:extLst>
            <a:ext uri="{FF2B5EF4-FFF2-40B4-BE49-F238E27FC236}">
              <a16:creationId xmlns:a16="http://schemas.microsoft.com/office/drawing/2014/main" id="{01BB86DC-C282-401F-8B27-F7EED0A6BC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15</xdr:row>
      <xdr:rowOff>0</xdr:rowOff>
    </xdr:from>
    <xdr:ext cx="0" cy="0"/>
    <xdr:pic>
      <xdr:nvPicPr>
        <xdr:cNvPr id="3" name="image1.png">
          <a:extLst>
            <a:ext uri="{FF2B5EF4-FFF2-40B4-BE49-F238E27FC236}">
              <a16:creationId xmlns:a16="http://schemas.microsoft.com/office/drawing/2014/main" id="{57720EE3-7F20-4753-ABE1-4D2BFE6CBA18}"/>
            </a:ext>
          </a:extLst>
        </xdr:cNvPr>
        <xdr:cNvPicPr preferRelativeResize="0"/>
      </xdr:nvPicPr>
      <xdr:blipFill>
        <a:blip xmlns:r="http://schemas.openxmlformats.org/officeDocument/2006/relationships" r:embed="rId1" cstate="print"/>
        <a:stretch>
          <a:fillRect/>
        </a:stretch>
      </xdr:blipFill>
      <xdr:spPr>
        <a:xfrm>
          <a:off x="4152900" y="4343400"/>
          <a:ext cx="0" cy="0"/>
        </a:xfrm>
        <a:prstGeom prst="rect">
          <a:avLst/>
        </a:prstGeom>
        <a:noFill/>
      </xdr:spPr>
    </xdr:pic>
    <xdr:clientData fLocksWithSheet="0"/>
  </xdr:oneCellAnchor>
  <xdr:oneCellAnchor>
    <xdr:from>
      <xdr:col>4</xdr:col>
      <xdr:colOff>2266950</xdr:colOff>
      <xdr:row>22</xdr:row>
      <xdr:rowOff>0</xdr:rowOff>
    </xdr:from>
    <xdr:ext cx="0" cy="0"/>
    <xdr:pic>
      <xdr:nvPicPr>
        <xdr:cNvPr id="4" name="image1.png">
          <a:extLst>
            <a:ext uri="{FF2B5EF4-FFF2-40B4-BE49-F238E27FC236}">
              <a16:creationId xmlns:a16="http://schemas.microsoft.com/office/drawing/2014/main" id="{BFA77EBB-6992-4A42-B34C-5DB7BB4D6338}"/>
            </a:ext>
          </a:extLst>
        </xdr:cNvPr>
        <xdr:cNvPicPr preferRelativeResize="0"/>
      </xdr:nvPicPr>
      <xdr:blipFill>
        <a:blip xmlns:r="http://schemas.openxmlformats.org/officeDocument/2006/relationships" r:embed="rId1" cstate="print"/>
        <a:stretch>
          <a:fillRect/>
        </a:stretch>
      </xdr:blipFill>
      <xdr:spPr>
        <a:xfrm>
          <a:off x="4248150" y="11982450"/>
          <a:ext cx="0" cy="0"/>
        </a:xfrm>
        <a:prstGeom prst="rect">
          <a:avLst/>
        </a:prstGeom>
        <a:noFill/>
      </xdr:spPr>
    </xdr:pic>
    <xdr:clientData fLocksWithSheet="0"/>
  </xdr:oneCellAnchor>
  <xdr:oneCellAnchor>
    <xdr:from>
      <xdr:col>4</xdr:col>
      <xdr:colOff>2266950</xdr:colOff>
      <xdr:row>15</xdr:row>
      <xdr:rowOff>0</xdr:rowOff>
    </xdr:from>
    <xdr:ext cx="0" cy="0"/>
    <xdr:pic>
      <xdr:nvPicPr>
        <xdr:cNvPr id="5" name="image1.png">
          <a:extLst>
            <a:ext uri="{FF2B5EF4-FFF2-40B4-BE49-F238E27FC236}">
              <a16:creationId xmlns:a16="http://schemas.microsoft.com/office/drawing/2014/main" id="{DCB960E7-25A4-4998-8F0C-A72C9E532D31}"/>
            </a:ext>
          </a:extLst>
        </xdr:cNvPr>
        <xdr:cNvPicPr preferRelativeResize="0"/>
      </xdr:nvPicPr>
      <xdr:blipFill>
        <a:blip xmlns:r="http://schemas.openxmlformats.org/officeDocument/2006/relationships" r:embed="rId1" cstate="print"/>
        <a:stretch>
          <a:fillRect/>
        </a:stretch>
      </xdr:blipFill>
      <xdr:spPr>
        <a:xfrm>
          <a:off x="4248150" y="4343400"/>
          <a:ext cx="0" cy="0"/>
        </a:xfrm>
        <a:prstGeom prst="rect">
          <a:avLst/>
        </a:prstGeom>
        <a:noFill/>
      </xdr:spPr>
    </xdr:pic>
    <xdr:clientData fLocksWithSheet="0"/>
  </xdr:oneCellAnchor>
  <xdr:oneCellAnchor>
    <xdr:from>
      <xdr:col>4</xdr:col>
      <xdr:colOff>2266950</xdr:colOff>
      <xdr:row>16</xdr:row>
      <xdr:rowOff>0</xdr:rowOff>
    </xdr:from>
    <xdr:ext cx="0" cy="0"/>
    <xdr:pic>
      <xdr:nvPicPr>
        <xdr:cNvPr id="6" name="image1.png">
          <a:extLst>
            <a:ext uri="{FF2B5EF4-FFF2-40B4-BE49-F238E27FC236}">
              <a16:creationId xmlns:a16="http://schemas.microsoft.com/office/drawing/2014/main" id="{005D87C9-F64B-417B-801B-4DE7D827FF8E}"/>
            </a:ext>
          </a:extLst>
        </xdr:cNvPr>
        <xdr:cNvPicPr preferRelativeResize="0"/>
      </xdr:nvPicPr>
      <xdr:blipFill>
        <a:blip xmlns:r="http://schemas.openxmlformats.org/officeDocument/2006/relationships" r:embed="rId1" cstate="print"/>
        <a:stretch>
          <a:fillRect/>
        </a:stretch>
      </xdr:blipFill>
      <xdr:spPr>
        <a:xfrm>
          <a:off x="4248150" y="696277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7" name="image1.png">
          <a:extLst>
            <a:ext uri="{FF2B5EF4-FFF2-40B4-BE49-F238E27FC236}">
              <a16:creationId xmlns:a16="http://schemas.microsoft.com/office/drawing/2014/main" id="{989A67C7-620E-426E-8EA3-721D3F5B71F1}"/>
            </a:ext>
          </a:extLst>
        </xdr:cNvPr>
        <xdr:cNvPicPr preferRelativeResize="0"/>
      </xdr:nvPicPr>
      <xdr:blipFill>
        <a:blip xmlns:r="http://schemas.openxmlformats.org/officeDocument/2006/relationships" r:embed="rId1" cstate="print"/>
        <a:stretch>
          <a:fillRect/>
        </a:stretch>
      </xdr:blipFill>
      <xdr:spPr>
        <a:xfrm>
          <a:off x="4248150" y="82581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8" name="image1.png">
          <a:extLst>
            <a:ext uri="{FF2B5EF4-FFF2-40B4-BE49-F238E27FC236}">
              <a16:creationId xmlns:a16="http://schemas.microsoft.com/office/drawing/2014/main" id="{31BE9C97-A744-4F06-BBF4-68021261B7F4}"/>
            </a:ext>
            <a:ext uri="{147F2762-F138-4A5C-976F-8EAC2B608ADB}">
              <a16:predDERef xmlns:a16="http://schemas.microsoft.com/office/drawing/2014/main" pred="{989A67C7-620E-426E-8EA3-721D3F5B71F1}"/>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2171700</xdr:colOff>
      <xdr:row>13</xdr:row>
      <xdr:rowOff>0</xdr:rowOff>
    </xdr:from>
    <xdr:ext cx="0" cy="0"/>
    <xdr:pic>
      <xdr:nvPicPr>
        <xdr:cNvPr id="9" name="image1.png">
          <a:extLst>
            <a:ext uri="{FF2B5EF4-FFF2-40B4-BE49-F238E27FC236}">
              <a16:creationId xmlns:a16="http://schemas.microsoft.com/office/drawing/2014/main" id="{9B3666F1-6D74-4015-9ECD-79AC35106EB9}"/>
            </a:ext>
            <a:ext uri="{147F2762-F138-4A5C-976F-8EAC2B608ADB}">
              <a16:predDERef xmlns:a16="http://schemas.microsoft.com/office/drawing/2014/main" pred="{31BE9C97-A744-4F06-BBF4-68021261B7F4}"/>
            </a:ext>
          </a:extLst>
        </xdr:cNvPr>
        <xdr:cNvPicPr preferRelativeResize="0"/>
      </xdr:nvPicPr>
      <xdr:blipFill>
        <a:blip xmlns:r="http://schemas.openxmlformats.org/officeDocument/2006/relationships" r:embed="rId1" cstate="print"/>
        <a:stretch>
          <a:fillRect/>
        </a:stretch>
      </xdr:blipFill>
      <xdr:spPr>
        <a:xfrm>
          <a:off x="3352800" y="142875"/>
          <a:ext cx="0" cy="0"/>
        </a:xfrm>
        <a:prstGeom prst="rect">
          <a:avLst/>
        </a:prstGeom>
        <a:noFill/>
      </xdr:spPr>
    </xdr:pic>
    <xdr:clientData fLocksWithSheet="0"/>
  </xdr:oneCellAnchor>
  <xdr:oneCellAnchor>
    <xdr:from>
      <xdr:col>4</xdr:col>
      <xdr:colOff>2266950</xdr:colOff>
      <xdr:row>16</xdr:row>
      <xdr:rowOff>0</xdr:rowOff>
    </xdr:from>
    <xdr:ext cx="0" cy="0"/>
    <xdr:pic>
      <xdr:nvPicPr>
        <xdr:cNvPr id="10" name="image1.png">
          <a:extLst>
            <a:ext uri="{FF2B5EF4-FFF2-40B4-BE49-F238E27FC236}">
              <a16:creationId xmlns:a16="http://schemas.microsoft.com/office/drawing/2014/main" id="{DF888459-1830-4316-A7DE-1D14151D2BBA}"/>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oneCellAnchor>
    <xdr:from>
      <xdr:col>4</xdr:col>
      <xdr:colOff>2266950</xdr:colOff>
      <xdr:row>16</xdr:row>
      <xdr:rowOff>171450</xdr:rowOff>
    </xdr:from>
    <xdr:ext cx="0" cy="0"/>
    <xdr:pic>
      <xdr:nvPicPr>
        <xdr:cNvPr id="11" name="image1.png">
          <a:extLst>
            <a:ext uri="{FF2B5EF4-FFF2-40B4-BE49-F238E27FC236}">
              <a16:creationId xmlns:a16="http://schemas.microsoft.com/office/drawing/2014/main" id="{90DDD23F-DAF5-4BDF-93E9-A97479C97F68}"/>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22</xdr:row>
      <xdr:rowOff>0</xdr:rowOff>
    </xdr:from>
    <xdr:ext cx="0" cy="0"/>
    <xdr:pic>
      <xdr:nvPicPr>
        <xdr:cNvPr id="12" name="image1.png">
          <a:extLst>
            <a:ext uri="{FF2B5EF4-FFF2-40B4-BE49-F238E27FC236}">
              <a16:creationId xmlns:a16="http://schemas.microsoft.com/office/drawing/2014/main" id="{7AA7AB55-55A9-417F-9B33-C52C7A503149}"/>
            </a:ext>
          </a:extLst>
        </xdr:cNvPr>
        <xdr:cNvPicPr preferRelativeResize="0"/>
      </xdr:nvPicPr>
      <xdr:blipFill>
        <a:blip xmlns:r="http://schemas.openxmlformats.org/officeDocument/2006/relationships" r:embed="rId1" cstate="print"/>
        <a:stretch>
          <a:fillRect/>
        </a:stretch>
      </xdr:blipFill>
      <xdr:spPr>
        <a:xfrm>
          <a:off x="4248150" y="106870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13" name="image1.png">
          <a:extLst>
            <a:ext uri="{FF2B5EF4-FFF2-40B4-BE49-F238E27FC236}">
              <a16:creationId xmlns:a16="http://schemas.microsoft.com/office/drawing/2014/main" id="{BC7BC8B6-8956-4733-8E9C-CD5DF63A1563}"/>
            </a:ext>
          </a:extLst>
        </xdr:cNvPr>
        <xdr:cNvPicPr preferRelativeResize="0"/>
      </xdr:nvPicPr>
      <xdr:blipFill>
        <a:blip xmlns:r="http://schemas.openxmlformats.org/officeDocument/2006/relationships" r:embed="rId1" cstate="print"/>
        <a:stretch>
          <a:fillRect/>
        </a:stretch>
      </xdr:blipFill>
      <xdr:spPr>
        <a:xfrm>
          <a:off x="4248150" y="3400425"/>
          <a:ext cx="0" cy="0"/>
        </a:xfrm>
        <a:prstGeom prst="rect">
          <a:avLst/>
        </a:prstGeom>
        <a:noFill/>
      </xdr:spPr>
    </xdr:pic>
    <xdr:clientData fLocksWithSheet="0"/>
  </xdr:oneCellAnchor>
  <xdr:oneCellAnchor>
    <xdr:from>
      <xdr:col>4</xdr:col>
      <xdr:colOff>2266950</xdr:colOff>
      <xdr:row>12</xdr:row>
      <xdr:rowOff>171450</xdr:rowOff>
    </xdr:from>
    <xdr:ext cx="0" cy="0"/>
    <xdr:pic>
      <xdr:nvPicPr>
        <xdr:cNvPr id="14" name="image1.png">
          <a:extLst>
            <a:ext uri="{FF2B5EF4-FFF2-40B4-BE49-F238E27FC236}">
              <a16:creationId xmlns:a16="http://schemas.microsoft.com/office/drawing/2014/main" id="{3D62E32A-4984-4DBD-831D-18C9BB551CE7}"/>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15" name="image1.png">
          <a:extLst>
            <a:ext uri="{FF2B5EF4-FFF2-40B4-BE49-F238E27FC236}">
              <a16:creationId xmlns:a16="http://schemas.microsoft.com/office/drawing/2014/main" id="{3283D989-3D25-4BCB-84E1-B73C496E0FE7}"/>
            </a:ext>
          </a:extLst>
        </xdr:cNvPr>
        <xdr:cNvPicPr preferRelativeResize="0"/>
      </xdr:nvPicPr>
      <xdr:blipFill>
        <a:blip xmlns:r="http://schemas.openxmlformats.org/officeDocument/2006/relationships" r:embed="rId1" cstate="print"/>
        <a:stretch>
          <a:fillRect/>
        </a:stretch>
      </xdr:blipFill>
      <xdr:spPr>
        <a:xfrm>
          <a:off x="4248150" y="12344400"/>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16" name="image1.png">
          <a:extLst>
            <a:ext uri="{FF2B5EF4-FFF2-40B4-BE49-F238E27FC236}">
              <a16:creationId xmlns:a16="http://schemas.microsoft.com/office/drawing/2014/main" id="{8DE7DDF3-3299-4E6A-B35C-2262200FAAB5}"/>
            </a:ext>
          </a:extLst>
        </xdr:cNvPr>
        <xdr:cNvPicPr preferRelativeResize="0"/>
      </xdr:nvPicPr>
      <xdr:blipFill>
        <a:blip xmlns:r="http://schemas.openxmlformats.org/officeDocument/2006/relationships" r:embed="rId1" cstate="print"/>
        <a:stretch>
          <a:fillRect/>
        </a:stretch>
      </xdr:blipFill>
      <xdr:spPr>
        <a:xfrm>
          <a:off x="4248150" y="5991225"/>
          <a:ext cx="0" cy="0"/>
        </a:xfrm>
        <a:prstGeom prst="rect">
          <a:avLst/>
        </a:prstGeom>
        <a:noFill/>
      </xdr:spPr>
    </xdr:pic>
    <xdr:clientData fLocksWithSheet="0"/>
  </xdr:oneCellAnchor>
  <xdr:oneCellAnchor>
    <xdr:from>
      <xdr:col>4</xdr:col>
      <xdr:colOff>2266950</xdr:colOff>
      <xdr:row>17</xdr:row>
      <xdr:rowOff>9525</xdr:rowOff>
    </xdr:from>
    <xdr:ext cx="0" cy="0"/>
    <xdr:pic>
      <xdr:nvPicPr>
        <xdr:cNvPr id="17" name="image1.png">
          <a:extLst>
            <a:ext uri="{FF2B5EF4-FFF2-40B4-BE49-F238E27FC236}">
              <a16:creationId xmlns:a16="http://schemas.microsoft.com/office/drawing/2014/main" id="{898BC5BF-0094-454C-924C-AB91CD5405D8}"/>
            </a:ext>
          </a:extLst>
        </xdr:cNvPr>
        <xdr:cNvPicPr preferRelativeResize="0"/>
      </xdr:nvPicPr>
      <xdr:blipFill>
        <a:blip xmlns:r="http://schemas.openxmlformats.org/officeDocument/2006/relationships" r:embed="rId1" cstate="print"/>
        <a:stretch>
          <a:fillRect/>
        </a:stretch>
      </xdr:blipFill>
      <xdr:spPr>
        <a:xfrm>
          <a:off x="4248150" y="582930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8" name="Imagen 17">
          <a:extLst>
            <a:ext uri="{FF2B5EF4-FFF2-40B4-BE49-F238E27FC236}">
              <a16:creationId xmlns:a16="http://schemas.microsoft.com/office/drawing/2014/main" id="{E57BD5A1-7CA8-473F-B7D0-F760C97A96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0B5F3-A634-4629-9E92-397B91A11721}">
  <dimension ref="A1:F33"/>
  <sheetViews>
    <sheetView topLeftCell="A7" workbookViewId="0">
      <selection activeCell="A11" sqref="A11"/>
    </sheetView>
  </sheetViews>
  <sheetFormatPr baseColWidth="10" defaultColWidth="11" defaultRowHeight="14.25" x14ac:dyDescent="0.2"/>
  <cols>
    <col min="1" max="1" width="29" customWidth="1"/>
    <col min="2" max="2" width="12.75" customWidth="1"/>
    <col min="3" max="3" width="27.25" customWidth="1"/>
    <col min="4" max="4" width="1.875" bestFit="1" customWidth="1"/>
    <col min="5" max="5" width="1.375" bestFit="1" customWidth="1"/>
  </cols>
  <sheetData>
    <row r="1" spans="1:3" x14ac:dyDescent="0.2">
      <c r="A1" s="8" t="s">
        <v>0</v>
      </c>
      <c r="B1" s="9" t="s">
        <v>1</v>
      </c>
      <c r="C1" s="9"/>
    </row>
    <row r="2" spans="1:3" x14ac:dyDescent="0.2">
      <c r="A2" s="12" t="s">
        <v>2</v>
      </c>
      <c r="B2" s="12">
        <v>1</v>
      </c>
      <c r="C2" s="12"/>
    </row>
    <row r="3" spans="1:3" x14ac:dyDescent="0.2">
      <c r="A3" s="12" t="s">
        <v>3</v>
      </c>
      <c r="B3" s="12">
        <v>2</v>
      </c>
      <c r="C3" s="12"/>
    </row>
    <row r="4" spans="1:3" x14ac:dyDescent="0.2">
      <c r="A4" s="12" t="s">
        <v>4</v>
      </c>
      <c r="B4" s="13">
        <v>3</v>
      </c>
      <c r="C4" s="13"/>
    </row>
    <row r="5" spans="1:3" x14ac:dyDescent="0.2">
      <c r="A5" s="12" t="s">
        <v>5</v>
      </c>
      <c r="B5" s="14">
        <v>4</v>
      </c>
      <c r="C5" s="13"/>
    </row>
    <row r="6" spans="1:3" x14ac:dyDescent="0.2">
      <c r="A6" s="12" t="s">
        <v>6</v>
      </c>
      <c r="B6" s="12">
        <v>5</v>
      </c>
      <c r="C6" s="12"/>
    </row>
    <row r="7" spans="1:3" x14ac:dyDescent="0.2">
      <c r="A7" s="13" t="s">
        <v>7</v>
      </c>
      <c r="B7" s="12">
        <v>6</v>
      </c>
      <c r="C7" s="12"/>
    </row>
    <row r="8" spans="1:3" x14ac:dyDescent="0.2">
      <c r="A8" s="12" t="s">
        <v>8</v>
      </c>
      <c r="B8" s="13">
        <v>7</v>
      </c>
      <c r="C8" s="12"/>
    </row>
    <row r="9" spans="1:3" ht="28.5" x14ac:dyDescent="0.2">
      <c r="A9" s="12" t="s">
        <v>9</v>
      </c>
      <c r="B9" s="14">
        <v>8</v>
      </c>
      <c r="C9" s="12"/>
    </row>
    <row r="10" spans="1:3" ht="28.5" x14ac:dyDescent="0.2">
      <c r="A10" s="14" t="s">
        <v>10</v>
      </c>
      <c r="B10" s="12">
        <v>9</v>
      </c>
      <c r="C10" s="12"/>
    </row>
    <row r="11" spans="1:3" ht="42.75" x14ac:dyDescent="0.2">
      <c r="A11" s="12" t="s">
        <v>11</v>
      </c>
      <c r="B11" s="12">
        <v>10</v>
      </c>
      <c r="C11" s="12"/>
    </row>
    <row r="12" spans="1:3" x14ac:dyDescent="0.2">
      <c r="A12" s="12" t="s">
        <v>12</v>
      </c>
      <c r="B12" s="13">
        <v>11</v>
      </c>
      <c r="C12" s="12"/>
    </row>
    <row r="13" spans="1:3" x14ac:dyDescent="0.2">
      <c r="A13" s="12" t="s">
        <v>13</v>
      </c>
      <c r="B13" s="14">
        <v>12</v>
      </c>
      <c r="C13" s="12"/>
    </row>
    <row r="14" spans="1:3" x14ac:dyDescent="0.2">
      <c r="B14" s="12"/>
      <c r="C14" s="12"/>
    </row>
    <row r="15" spans="1:3" x14ac:dyDescent="0.2">
      <c r="B15" s="12"/>
      <c r="C15" s="12"/>
    </row>
    <row r="16" spans="1:3" x14ac:dyDescent="0.2">
      <c r="B16" s="12"/>
      <c r="C16" s="12"/>
    </row>
    <row r="17" spans="1:6" x14ac:dyDescent="0.2">
      <c r="B17" s="12"/>
      <c r="C17" s="13"/>
    </row>
    <row r="18" spans="1:6" x14ac:dyDescent="0.2">
      <c r="B18" s="12"/>
      <c r="C18" s="12"/>
    </row>
    <row r="19" spans="1:6" x14ac:dyDescent="0.2">
      <c r="B19" s="12"/>
      <c r="C19" s="12"/>
    </row>
    <row r="24" spans="1:6" x14ac:dyDescent="0.2">
      <c r="A24" s="8" t="s">
        <v>0</v>
      </c>
      <c r="B24" s="9" t="s">
        <v>1</v>
      </c>
      <c r="C24" s="9" t="s">
        <v>14</v>
      </c>
    </row>
    <row r="25" spans="1:6" ht="42.75" x14ac:dyDescent="0.2">
      <c r="A25" s="12" t="s">
        <v>2</v>
      </c>
      <c r="B25" s="10">
        <f>+VLOOKUP(A25,Hoja1!$A$2:$B$13,2,0)</f>
        <v>1</v>
      </c>
      <c r="C25" s="12" t="s">
        <v>15</v>
      </c>
      <c r="D25">
        <v>1</v>
      </c>
      <c r="E25" t="s">
        <v>16</v>
      </c>
      <c r="F25" t="str">
        <f>+CONCATENATE(B25,E25,D25)</f>
        <v>1.1</v>
      </c>
    </row>
    <row r="26" spans="1:6" ht="42.75" x14ac:dyDescent="0.2">
      <c r="A26" s="12" t="s">
        <v>2</v>
      </c>
      <c r="B26" s="10">
        <f>+VLOOKUP(A26,Hoja1!$A$2:$B$13,2,0)</f>
        <v>1</v>
      </c>
      <c r="C26" s="12" t="s">
        <v>15</v>
      </c>
      <c r="D26">
        <v>2</v>
      </c>
      <c r="E26" t="s">
        <v>16</v>
      </c>
      <c r="F26" t="str">
        <f t="shared" ref="F26:F33" si="0">+CONCATENATE(B26,E26,D26)</f>
        <v>1.2</v>
      </c>
    </row>
    <row r="27" spans="1:6" ht="28.5" x14ac:dyDescent="0.2">
      <c r="A27" s="12" t="s">
        <v>2</v>
      </c>
      <c r="B27" s="10">
        <f>+VLOOKUP(A27,Hoja1!$A$2:$B$13,2,0)</f>
        <v>1</v>
      </c>
      <c r="C27" s="12" t="s">
        <v>17</v>
      </c>
      <c r="D27">
        <v>3</v>
      </c>
      <c r="E27" t="s">
        <v>16</v>
      </c>
      <c r="F27" t="str">
        <f t="shared" si="0"/>
        <v>1.3</v>
      </c>
    </row>
    <row r="28" spans="1:6" ht="42.75" x14ac:dyDescent="0.2">
      <c r="A28" s="12" t="s">
        <v>2</v>
      </c>
      <c r="B28" s="10">
        <f>+VLOOKUP(A28,Hoja1!$A$2:$B$13,2,0)</f>
        <v>1</v>
      </c>
      <c r="C28" s="12" t="s">
        <v>18</v>
      </c>
      <c r="D28">
        <v>4</v>
      </c>
      <c r="E28" t="s">
        <v>16</v>
      </c>
      <c r="F28" t="str">
        <f t="shared" si="0"/>
        <v>1.4</v>
      </c>
    </row>
    <row r="29" spans="1:6" x14ac:dyDescent="0.2">
      <c r="A29" s="12" t="s">
        <v>3</v>
      </c>
      <c r="B29" s="10">
        <f>+VLOOKUP(A29,Hoja1!$A$2:$B$13,2,0)</f>
        <v>2</v>
      </c>
      <c r="C29" s="12" t="s">
        <v>19</v>
      </c>
      <c r="D29">
        <v>1</v>
      </c>
      <c r="E29" t="s">
        <v>16</v>
      </c>
      <c r="F29" t="str">
        <f t="shared" si="0"/>
        <v>2.1</v>
      </c>
    </row>
    <row r="30" spans="1:6" x14ac:dyDescent="0.2">
      <c r="A30" s="12" t="s">
        <v>13</v>
      </c>
      <c r="B30" s="10">
        <f>+VLOOKUP(A30,Hoja1!$A$2:$B$13,2,0)</f>
        <v>12</v>
      </c>
      <c r="C30" s="12" t="s">
        <v>20</v>
      </c>
      <c r="D30">
        <v>1</v>
      </c>
      <c r="E30" t="s">
        <v>16</v>
      </c>
      <c r="F30" t="str">
        <f t="shared" si="0"/>
        <v>12.1</v>
      </c>
    </row>
    <row r="31" spans="1:6" x14ac:dyDescent="0.2">
      <c r="A31" s="12" t="s">
        <v>13</v>
      </c>
      <c r="B31" s="10">
        <f>+VLOOKUP(A31,Hoja1!$A$2:$B$13,2,0)</f>
        <v>12</v>
      </c>
      <c r="C31" s="12" t="s">
        <v>21</v>
      </c>
      <c r="D31">
        <v>2</v>
      </c>
      <c r="E31" t="s">
        <v>16</v>
      </c>
      <c r="F31" t="str">
        <f t="shared" si="0"/>
        <v>12.2</v>
      </c>
    </row>
    <row r="32" spans="1:6" x14ac:dyDescent="0.2">
      <c r="A32" s="12" t="s">
        <v>13</v>
      </c>
      <c r="B32" s="10">
        <f>+VLOOKUP(A32,Hoja1!$A$2:$B$13,2,0)</f>
        <v>12</v>
      </c>
      <c r="C32" s="12" t="s">
        <v>22</v>
      </c>
      <c r="D32">
        <v>3</v>
      </c>
      <c r="E32" t="s">
        <v>16</v>
      </c>
      <c r="F32" t="str">
        <f t="shared" si="0"/>
        <v>12.3</v>
      </c>
    </row>
    <row r="33" spans="1:6" x14ac:dyDescent="0.2">
      <c r="A33" s="12" t="s">
        <v>13</v>
      </c>
      <c r="B33" s="10">
        <f>+VLOOKUP(A33,Hoja1!$A$2:$B$13,2,0)</f>
        <v>12</v>
      </c>
      <c r="C33" s="12" t="s">
        <v>23</v>
      </c>
      <c r="D33">
        <v>4</v>
      </c>
      <c r="E33" t="s">
        <v>16</v>
      </c>
      <c r="F33" t="str">
        <f t="shared" si="0"/>
        <v>12.4</v>
      </c>
    </row>
  </sheetData>
  <autoFilter ref="A24:C33" xr:uid="{FCB0B5F3-A634-4629-9E92-397B91A11721}">
    <sortState ref="A25:C33">
      <sortCondition ref="A25:A33"/>
      <sortCondition ref="C25:C33"/>
    </sortState>
  </autoFilter>
  <sortState ref="A2:A13">
    <sortCondition ref="A2:A13"/>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A1144-D600-4A4D-8BFC-84D5DE8C7F21}">
  <sheetPr>
    <pageSetUpPr fitToPage="1"/>
  </sheetPr>
  <dimension ref="A2:J29"/>
  <sheetViews>
    <sheetView showGridLines="0" tabSelected="1" topLeftCell="A2" zoomScale="80" zoomScaleNormal="80" workbookViewId="0">
      <selection activeCell="C32" sqref="C32"/>
    </sheetView>
  </sheetViews>
  <sheetFormatPr baseColWidth="10" defaultColWidth="12.625" defaultRowHeight="15" customHeight="1" x14ac:dyDescent="0.2"/>
  <cols>
    <col min="1" max="1" width="5.75" style="16" customWidth="1"/>
    <col min="2" max="2" width="9.25" style="16" customWidth="1"/>
    <col min="3" max="3" width="24.25" customWidth="1"/>
    <col min="4" max="4" width="9.25" style="16" customWidth="1"/>
    <col min="5" max="5" width="24.25" customWidth="1"/>
    <col min="6" max="6" width="9.25" style="16" customWidth="1"/>
    <col min="7" max="7" width="24.25" customWidth="1"/>
    <col min="8" max="8" width="9.25" style="16" customWidth="1"/>
    <col min="9" max="9" width="24.25" customWidth="1"/>
    <col min="10" max="10" width="43.5" customWidth="1"/>
  </cols>
  <sheetData>
    <row r="2" spans="1:10" ht="15" customHeight="1" x14ac:dyDescent="0.2">
      <c r="A2" s="45"/>
      <c r="B2" s="45"/>
      <c r="C2" s="45"/>
      <c r="D2" s="46" t="s">
        <v>24</v>
      </c>
      <c r="E2" s="47"/>
      <c r="F2" s="47"/>
      <c r="G2" s="47"/>
      <c r="H2" s="47"/>
      <c r="I2" s="47"/>
      <c r="J2" s="48"/>
    </row>
    <row r="3" spans="1:10" ht="14.25" customHeight="1" x14ac:dyDescent="0.2">
      <c r="A3" s="45"/>
      <c r="B3" s="45"/>
      <c r="C3" s="45"/>
      <c r="D3" s="49"/>
      <c r="E3" s="50"/>
      <c r="F3" s="50"/>
      <c r="G3" s="50"/>
      <c r="H3" s="50"/>
      <c r="I3" s="50"/>
      <c r="J3" s="51"/>
    </row>
    <row r="4" spans="1:10" ht="45" customHeight="1" x14ac:dyDescent="0.2">
      <c r="A4" s="45"/>
      <c r="B4" s="45"/>
      <c r="C4" s="45"/>
      <c r="D4" s="52" t="s">
        <v>25</v>
      </c>
      <c r="E4" s="53"/>
      <c r="F4" s="53"/>
      <c r="G4" s="53"/>
      <c r="H4" s="53"/>
      <c r="I4" s="53"/>
      <c r="J4" s="54"/>
    </row>
    <row r="5" spans="1:10" ht="33" customHeight="1" x14ac:dyDescent="0.2">
      <c r="A5" s="45"/>
      <c r="B5" s="45"/>
      <c r="C5" s="45"/>
      <c r="D5" s="55" t="s">
        <v>26</v>
      </c>
      <c r="E5" s="56"/>
      <c r="F5" s="56"/>
      <c r="G5" s="56"/>
      <c r="H5" s="56"/>
      <c r="I5" s="56"/>
      <c r="J5" s="57"/>
    </row>
    <row r="7" spans="1:10" s="22" customFormat="1" ht="28.5" customHeight="1" x14ac:dyDescent="0.2">
      <c r="A7" s="17" t="s">
        <v>27</v>
      </c>
      <c r="B7" s="18" t="s">
        <v>28</v>
      </c>
      <c r="C7" s="18" t="s">
        <v>29</v>
      </c>
      <c r="D7" s="18" t="s">
        <v>28</v>
      </c>
      <c r="E7" s="18" t="s">
        <v>30</v>
      </c>
      <c r="F7" s="18" t="s">
        <v>28</v>
      </c>
      <c r="G7" s="19" t="s">
        <v>0</v>
      </c>
      <c r="H7" s="18" t="s">
        <v>28</v>
      </c>
      <c r="I7" s="20" t="s">
        <v>14</v>
      </c>
      <c r="J7" s="21" t="s">
        <v>31</v>
      </c>
    </row>
    <row r="8" spans="1:10" s="15" customFormat="1" ht="242.25" x14ac:dyDescent="0.2">
      <c r="A8" s="23">
        <v>1</v>
      </c>
      <c r="B8" s="24">
        <v>100</v>
      </c>
      <c r="C8" s="25" t="s">
        <v>32</v>
      </c>
      <c r="D8" s="23"/>
      <c r="E8" s="25"/>
      <c r="F8" s="24">
        <f>+VLOOKUP(G8,Hoja1!$A$2:$B$13,2,0)</f>
        <v>1</v>
      </c>
      <c r="G8" s="26" t="s">
        <v>2</v>
      </c>
      <c r="H8" s="27" t="str">
        <f>+VLOOKUP(I8,Hoja1!$C$25:$F$33,4,0)</f>
        <v>1.3</v>
      </c>
      <c r="I8" s="26" t="s">
        <v>17</v>
      </c>
      <c r="J8" s="28" t="s">
        <v>33</v>
      </c>
    </row>
    <row r="9" spans="1:10" s="15" customFormat="1" ht="242.25" x14ac:dyDescent="0.2">
      <c r="A9" s="23">
        <v>2</v>
      </c>
      <c r="B9" s="24">
        <v>100</v>
      </c>
      <c r="C9" s="25" t="s">
        <v>32</v>
      </c>
      <c r="D9" s="23"/>
      <c r="E9" s="25"/>
      <c r="F9" s="24">
        <f>+VLOOKUP(G9,Hoja1!$A$2:$B$13,2,0)</f>
        <v>2</v>
      </c>
      <c r="G9" s="26" t="s">
        <v>3</v>
      </c>
      <c r="H9" s="27" t="str">
        <f>+VLOOKUP(I9,Hoja1!$C$25:$F$33,4,0)</f>
        <v>2.1</v>
      </c>
      <c r="I9" s="26" t="s">
        <v>34</v>
      </c>
      <c r="J9" s="28" t="s">
        <v>33</v>
      </c>
    </row>
    <row r="10" spans="1:10" s="15" customFormat="1" ht="85.5" x14ac:dyDescent="0.2">
      <c r="A10" s="23">
        <v>3</v>
      </c>
      <c r="B10" s="24">
        <v>100</v>
      </c>
      <c r="C10" s="25" t="s">
        <v>32</v>
      </c>
      <c r="D10" s="23"/>
      <c r="E10" s="29"/>
      <c r="F10" s="24">
        <f>+VLOOKUP(G10,Hoja1!$A$2:$B$13,2,0)</f>
        <v>6</v>
      </c>
      <c r="G10" s="30" t="s">
        <v>7</v>
      </c>
      <c r="H10" s="27"/>
      <c r="I10" s="30"/>
      <c r="J10" s="31" t="s">
        <v>35</v>
      </c>
    </row>
    <row r="11" spans="1:10" s="15" customFormat="1" ht="128.25" x14ac:dyDescent="0.2">
      <c r="A11" s="23">
        <v>4</v>
      </c>
      <c r="B11" s="24">
        <v>100</v>
      </c>
      <c r="C11" s="25" t="s">
        <v>32</v>
      </c>
      <c r="D11" s="23"/>
      <c r="E11" s="29"/>
      <c r="F11" s="24">
        <f>+VLOOKUP(G11,Hoja1!$A$2:$B$13,2,0)</f>
        <v>9</v>
      </c>
      <c r="G11" s="29" t="s">
        <v>10</v>
      </c>
      <c r="H11" s="27"/>
      <c r="I11" s="30"/>
      <c r="J11" s="28" t="s">
        <v>36</v>
      </c>
    </row>
    <row r="12" spans="1:10" s="15" customFormat="1" ht="156.75" x14ac:dyDescent="0.2">
      <c r="A12" s="23">
        <v>5</v>
      </c>
      <c r="B12" s="24">
        <v>100</v>
      </c>
      <c r="C12" s="25" t="s">
        <v>32</v>
      </c>
      <c r="D12" s="23">
        <v>110</v>
      </c>
      <c r="E12" s="25" t="s">
        <v>37</v>
      </c>
      <c r="F12" s="24">
        <f>+VLOOKUP(G12,Hoja1!$A$2:$B$13,2,0)</f>
        <v>1</v>
      </c>
      <c r="G12" s="11" t="s">
        <v>2</v>
      </c>
      <c r="H12" s="27" t="str">
        <f>+VLOOKUP(I12,Hoja1!$C$25:$F$33,4,0)</f>
        <v>1.1</v>
      </c>
      <c r="I12" s="12" t="s">
        <v>15</v>
      </c>
      <c r="J12" s="28" t="s">
        <v>38</v>
      </c>
    </row>
    <row r="13" spans="1:10" s="15" customFormat="1" ht="156.75" x14ac:dyDescent="0.2">
      <c r="A13" s="23">
        <v>6</v>
      </c>
      <c r="B13" s="24">
        <v>100</v>
      </c>
      <c r="C13" s="25" t="s">
        <v>32</v>
      </c>
      <c r="D13" s="23">
        <v>110</v>
      </c>
      <c r="E13" s="25" t="s">
        <v>37</v>
      </c>
      <c r="F13" s="24">
        <f>+VLOOKUP(G13,Hoja1!$A$2:$B$13,2,0)</f>
        <v>1</v>
      </c>
      <c r="G13" s="11" t="s">
        <v>2</v>
      </c>
      <c r="H13" s="27" t="str">
        <f>+VLOOKUP(I13,Hoja1!$C$25:$F$33,4,0)</f>
        <v>1.4</v>
      </c>
      <c r="I13" s="12" t="s">
        <v>18</v>
      </c>
      <c r="J13" s="28" t="s">
        <v>38</v>
      </c>
    </row>
    <row r="14" spans="1:10" s="15" customFormat="1" ht="128.25" x14ac:dyDescent="0.2">
      <c r="A14" s="23">
        <v>7</v>
      </c>
      <c r="B14" s="24">
        <v>100</v>
      </c>
      <c r="C14" s="25" t="s">
        <v>32</v>
      </c>
      <c r="D14" s="23">
        <v>110</v>
      </c>
      <c r="E14" s="25" t="s">
        <v>37</v>
      </c>
      <c r="F14" s="24">
        <f>+VLOOKUP(G14,Hoja1!$A$2:$B$13,2,0)</f>
        <v>3</v>
      </c>
      <c r="G14" s="26" t="s">
        <v>4</v>
      </c>
      <c r="H14" s="27"/>
      <c r="I14" s="26"/>
      <c r="J14" s="28" t="s">
        <v>39</v>
      </c>
    </row>
    <row r="15" spans="1:10" s="15" customFormat="1" ht="142.5" x14ac:dyDescent="0.2">
      <c r="A15" s="23">
        <v>8</v>
      </c>
      <c r="B15" s="24">
        <v>100</v>
      </c>
      <c r="C15" s="25" t="s">
        <v>32</v>
      </c>
      <c r="D15" s="23">
        <v>110</v>
      </c>
      <c r="E15" s="25" t="s">
        <v>37</v>
      </c>
      <c r="F15" s="24">
        <f>+VLOOKUP(G15,Hoja1!$A$2:$B$13,2,0)</f>
        <v>8</v>
      </c>
      <c r="G15" s="12" t="s">
        <v>9</v>
      </c>
      <c r="H15" s="27"/>
      <c r="I15" s="26"/>
      <c r="J15" s="31" t="s">
        <v>40</v>
      </c>
    </row>
    <row r="16" spans="1:10" s="15" customFormat="1" ht="156.75" x14ac:dyDescent="0.2">
      <c r="A16" s="23">
        <v>9</v>
      </c>
      <c r="B16" s="24">
        <v>100</v>
      </c>
      <c r="C16" s="25" t="s">
        <v>32</v>
      </c>
      <c r="D16" s="23">
        <v>110</v>
      </c>
      <c r="E16" s="25" t="s">
        <v>37</v>
      </c>
      <c r="F16" s="24">
        <f>+VLOOKUP(G16,Hoja1!$A$2:$B$13,2,0)</f>
        <v>12</v>
      </c>
      <c r="G16" s="11" t="s">
        <v>13</v>
      </c>
      <c r="H16" s="27" t="str">
        <f>+VLOOKUP(I16,Hoja1!$C$25:$F$33,4,0)</f>
        <v>12.1</v>
      </c>
      <c r="I16" s="12" t="s">
        <v>20</v>
      </c>
      <c r="J16" s="28" t="s">
        <v>38</v>
      </c>
    </row>
    <row r="17" spans="1:10" s="15" customFormat="1" ht="156.75" x14ac:dyDescent="0.2">
      <c r="A17" s="23">
        <v>10</v>
      </c>
      <c r="B17" s="24">
        <v>100</v>
      </c>
      <c r="C17" s="25" t="s">
        <v>32</v>
      </c>
      <c r="D17" s="23">
        <v>110</v>
      </c>
      <c r="E17" s="25" t="s">
        <v>37</v>
      </c>
      <c r="F17" s="24">
        <f>+VLOOKUP(G17,Hoja1!$A$2:$B$13,2,0)</f>
        <v>12</v>
      </c>
      <c r="G17" s="11" t="s">
        <v>13</v>
      </c>
      <c r="H17" s="27" t="str">
        <f>+VLOOKUP(I17,Hoja1!$C$25:$F$33,4,0)</f>
        <v>12.2</v>
      </c>
      <c r="I17" s="26" t="s">
        <v>21</v>
      </c>
      <c r="J17" s="28" t="s">
        <v>38</v>
      </c>
    </row>
    <row r="18" spans="1:10" s="15" customFormat="1" ht="156.75" x14ac:dyDescent="0.2">
      <c r="A18" s="23">
        <v>11</v>
      </c>
      <c r="B18" s="24">
        <v>100</v>
      </c>
      <c r="C18" s="25" t="s">
        <v>32</v>
      </c>
      <c r="D18" s="23">
        <v>120</v>
      </c>
      <c r="E18" s="26" t="s">
        <v>41</v>
      </c>
      <c r="F18" s="24">
        <f>+VLOOKUP(G18,Hoja1!$A$2:$B$13,2,0)</f>
        <v>1</v>
      </c>
      <c r="G18" s="11" t="s">
        <v>2</v>
      </c>
      <c r="H18" s="27" t="str">
        <f>+VLOOKUP(I18,Hoja1!$C$25:$F$33,4,0)</f>
        <v>1.1</v>
      </c>
      <c r="I18" s="26" t="s">
        <v>15</v>
      </c>
      <c r="J18" s="28" t="s">
        <v>38</v>
      </c>
    </row>
    <row r="19" spans="1:10" s="15" customFormat="1" ht="242.25" x14ac:dyDescent="0.2">
      <c r="A19" s="23">
        <v>12</v>
      </c>
      <c r="B19" s="24">
        <v>100</v>
      </c>
      <c r="C19" s="25" t="s">
        <v>32</v>
      </c>
      <c r="D19" s="23">
        <v>120</v>
      </c>
      <c r="E19" s="26" t="s">
        <v>41</v>
      </c>
      <c r="F19" s="24">
        <f>+VLOOKUP(G19,Hoja1!$A$2:$B$13,2,0)</f>
        <v>1</v>
      </c>
      <c r="G19" s="11" t="s">
        <v>2</v>
      </c>
      <c r="H19" s="27" t="str">
        <f>+VLOOKUP(I19,Hoja1!$C$25:$F$33,4,0)</f>
        <v>1.3</v>
      </c>
      <c r="I19" s="26" t="s">
        <v>17</v>
      </c>
      <c r="J19" s="28" t="s">
        <v>33</v>
      </c>
    </row>
    <row r="20" spans="1:10" s="15" customFormat="1" ht="156.75" x14ac:dyDescent="0.2">
      <c r="A20" s="23">
        <v>13</v>
      </c>
      <c r="B20" s="24">
        <v>100</v>
      </c>
      <c r="C20" s="25" t="s">
        <v>32</v>
      </c>
      <c r="D20" s="23">
        <v>120</v>
      </c>
      <c r="E20" s="26" t="s">
        <v>41</v>
      </c>
      <c r="F20" s="24">
        <f>+VLOOKUP(G20,Hoja1!$A$2:$B$13,2,0)</f>
        <v>1</v>
      </c>
      <c r="G20" s="11" t="s">
        <v>2</v>
      </c>
      <c r="H20" s="27" t="str">
        <f>+VLOOKUP(I20,Hoja1!$C$25:$F$33,4,0)</f>
        <v>1.4</v>
      </c>
      <c r="I20" s="11" t="s">
        <v>18</v>
      </c>
      <c r="J20" s="28" t="s">
        <v>38</v>
      </c>
    </row>
    <row r="21" spans="1:10" s="15" customFormat="1" ht="85.5" x14ac:dyDescent="0.2">
      <c r="A21" s="23">
        <v>14</v>
      </c>
      <c r="B21" s="24">
        <v>100</v>
      </c>
      <c r="C21" s="25" t="s">
        <v>32</v>
      </c>
      <c r="D21" s="23">
        <v>120</v>
      </c>
      <c r="E21" s="26" t="s">
        <v>41</v>
      </c>
      <c r="F21" s="24">
        <f>+VLOOKUP(G21,Hoja1!$A$2:$B$13,2,0)</f>
        <v>4</v>
      </c>
      <c r="G21" s="26" t="s">
        <v>5</v>
      </c>
      <c r="H21" s="27"/>
      <c r="I21" s="26"/>
      <c r="J21" s="28" t="s">
        <v>42</v>
      </c>
    </row>
    <row r="22" spans="1:10" s="15" customFormat="1" ht="114" x14ac:dyDescent="0.2">
      <c r="A22" s="23">
        <v>15</v>
      </c>
      <c r="B22" s="24">
        <v>100</v>
      </c>
      <c r="C22" s="25" t="s">
        <v>32</v>
      </c>
      <c r="D22" s="23">
        <v>120</v>
      </c>
      <c r="E22" s="26" t="s">
        <v>41</v>
      </c>
      <c r="F22" s="24">
        <f>+VLOOKUP(G22,Hoja1!$A$2:$B$13,2,0)</f>
        <v>5</v>
      </c>
      <c r="G22" s="26" t="s">
        <v>6</v>
      </c>
      <c r="H22" s="27"/>
      <c r="I22" s="26"/>
      <c r="J22" s="28" t="s">
        <v>43</v>
      </c>
    </row>
    <row r="23" spans="1:10" s="15" customFormat="1" ht="156.75" x14ac:dyDescent="0.2">
      <c r="A23" s="23">
        <v>16</v>
      </c>
      <c r="B23" s="24">
        <v>100</v>
      </c>
      <c r="C23" s="25" t="s">
        <v>32</v>
      </c>
      <c r="D23" s="23">
        <v>120</v>
      </c>
      <c r="E23" s="26" t="s">
        <v>41</v>
      </c>
      <c r="F23" s="24">
        <f>+VLOOKUP(G23,Hoja1!$A$2:$B$13,2,0)</f>
        <v>7</v>
      </c>
      <c r="G23" s="26" t="s">
        <v>8</v>
      </c>
      <c r="H23" s="27"/>
      <c r="I23" s="26"/>
      <c r="J23" s="28" t="s">
        <v>38</v>
      </c>
    </row>
    <row r="24" spans="1:10" s="15" customFormat="1" ht="99.75" x14ac:dyDescent="0.2">
      <c r="A24" s="23">
        <v>17</v>
      </c>
      <c r="B24" s="24">
        <v>100</v>
      </c>
      <c r="C24" s="25" t="s">
        <v>32</v>
      </c>
      <c r="D24" s="23">
        <v>120</v>
      </c>
      <c r="E24" s="29" t="s">
        <v>41</v>
      </c>
      <c r="F24" s="24">
        <f>+VLOOKUP(G24,Hoja1!$A$2:$B$13,2,0)</f>
        <v>10</v>
      </c>
      <c r="G24" s="12" t="s">
        <v>11</v>
      </c>
      <c r="H24" s="27"/>
      <c r="I24" s="30"/>
      <c r="J24" s="28" t="s">
        <v>44</v>
      </c>
    </row>
    <row r="25" spans="1:10" s="15" customFormat="1" ht="156.75" x14ac:dyDescent="0.2">
      <c r="A25" s="23">
        <v>18</v>
      </c>
      <c r="B25" s="24">
        <v>100</v>
      </c>
      <c r="C25" s="25" t="s">
        <v>32</v>
      </c>
      <c r="D25" s="23">
        <v>120</v>
      </c>
      <c r="E25" s="26" t="s">
        <v>41</v>
      </c>
      <c r="F25" s="24">
        <f>+VLOOKUP(G25,Hoja1!$A$2:$B$13,2,0)</f>
        <v>11</v>
      </c>
      <c r="G25" s="11" t="s">
        <v>12</v>
      </c>
      <c r="H25" s="27"/>
      <c r="I25" s="12"/>
      <c r="J25" s="28" t="s">
        <v>38</v>
      </c>
    </row>
    <row r="26" spans="1:10" s="15" customFormat="1" ht="156.75" x14ac:dyDescent="0.2">
      <c r="A26" s="23">
        <v>19</v>
      </c>
      <c r="B26" s="24">
        <v>100</v>
      </c>
      <c r="C26" s="25" t="s">
        <v>32</v>
      </c>
      <c r="D26" s="23">
        <v>120</v>
      </c>
      <c r="E26" s="26" t="s">
        <v>41</v>
      </c>
      <c r="F26" s="24">
        <f>+VLOOKUP(G26,Hoja1!$A$2:$B$13,2,0)</f>
        <v>12</v>
      </c>
      <c r="G26" s="11" t="s">
        <v>13</v>
      </c>
      <c r="H26" s="27" t="str">
        <f>+VLOOKUP(I26,Hoja1!$C$25:$F$33,4,0)</f>
        <v>12.1</v>
      </c>
      <c r="I26" s="12" t="s">
        <v>20</v>
      </c>
      <c r="J26" s="28" t="s">
        <v>38</v>
      </c>
    </row>
    <row r="27" spans="1:10" s="15" customFormat="1" ht="156.75" x14ac:dyDescent="0.2">
      <c r="A27" s="23">
        <v>20</v>
      </c>
      <c r="B27" s="24">
        <v>100</v>
      </c>
      <c r="C27" s="25" t="s">
        <v>32</v>
      </c>
      <c r="D27" s="23">
        <v>120</v>
      </c>
      <c r="E27" s="26" t="s">
        <v>41</v>
      </c>
      <c r="F27" s="24">
        <f>+VLOOKUP(G27,Hoja1!$A$2:$B$13,2,0)</f>
        <v>12</v>
      </c>
      <c r="G27" s="11" t="s">
        <v>13</v>
      </c>
      <c r="H27" s="27" t="str">
        <f>+VLOOKUP(I27,Hoja1!$C$25:$F$33,4,0)</f>
        <v>12.2</v>
      </c>
      <c r="I27" s="26" t="s">
        <v>21</v>
      </c>
      <c r="J27" s="28" t="s">
        <v>38</v>
      </c>
    </row>
    <row r="28" spans="1:10" s="15" customFormat="1" ht="156.75" x14ac:dyDescent="0.2">
      <c r="A28" s="23">
        <v>21</v>
      </c>
      <c r="B28" s="24">
        <v>100</v>
      </c>
      <c r="C28" s="25" t="s">
        <v>32</v>
      </c>
      <c r="D28" s="23">
        <v>120</v>
      </c>
      <c r="E28" s="26" t="s">
        <v>41</v>
      </c>
      <c r="F28" s="24">
        <f>+VLOOKUP(G28,Hoja1!$A$2:$B$13,2,0)</f>
        <v>12</v>
      </c>
      <c r="G28" s="11" t="s">
        <v>13</v>
      </c>
      <c r="H28" s="27" t="str">
        <f>+VLOOKUP(I28,Hoja1!$C$25:$F$33,4,0)</f>
        <v>12.4</v>
      </c>
      <c r="I28" s="12" t="s">
        <v>23</v>
      </c>
      <c r="J28" s="28" t="s">
        <v>38</v>
      </c>
    </row>
    <row r="29" spans="1:10" s="15" customFormat="1" ht="14.25" x14ac:dyDescent="0.2">
      <c r="A29" s="16"/>
      <c r="B29" s="16"/>
      <c r="C29"/>
      <c r="D29" s="16"/>
      <c r="E29"/>
      <c r="F29" s="16"/>
      <c r="G29"/>
      <c r="H29" s="16"/>
      <c r="I29"/>
      <c r="J29"/>
    </row>
  </sheetData>
  <sortState ref="B8:J28">
    <sortCondition ref="B8:B28"/>
    <sortCondition ref="D8:D28"/>
    <sortCondition ref="G8:G28"/>
    <sortCondition ref="I8:I28"/>
  </sortState>
  <mergeCells count="4">
    <mergeCell ref="A2:C5"/>
    <mergeCell ref="D2:J3"/>
    <mergeCell ref="D4:J4"/>
    <mergeCell ref="D5:J5"/>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21"/>
  <sheetViews>
    <sheetView showGridLines="0" workbookViewId="0">
      <selection activeCell="D23" sqref="D23"/>
    </sheetView>
  </sheetViews>
  <sheetFormatPr baseColWidth="10" defaultColWidth="11" defaultRowHeight="14.25" x14ac:dyDescent="0.2"/>
  <cols>
    <col min="1" max="1" width="2.6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8.625" customWidth="1"/>
  </cols>
  <sheetData>
    <row r="1" spans="2:11" ht="37.5" customHeight="1" x14ac:dyDescent="0.2">
      <c r="B1" s="58"/>
      <c r="C1" s="59"/>
      <c r="D1" s="60"/>
      <c r="E1" s="64" t="s">
        <v>84</v>
      </c>
      <c r="F1" s="65"/>
      <c r="G1" s="65"/>
      <c r="H1" s="65"/>
      <c r="I1" s="65"/>
      <c r="J1" s="65"/>
      <c r="K1" s="66"/>
    </row>
    <row r="2" spans="2:11" ht="37.5" customHeight="1" thickBot="1" x14ac:dyDescent="0.25">
      <c r="B2" s="61"/>
      <c r="C2" s="62"/>
      <c r="D2" s="63"/>
      <c r="E2" s="67" t="s">
        <v>85</v>
      </c>
      <c r="F2" s="68"/>
      <c r="G2" s="68"/>
      <c r="H2" s="68"/>
      <c r="I2" s="68"/>
      <c r="J2" s="68"/>
      <c r="K2" s="69"/>
    </row>
    <row r="3" spans="2:11" ht="7.5" customHeight="1" x14ac:dyDescent="0.2"/>
    <row r="4" spans="2:11" ht="15" customHeight="1" x14ac:dyDescent="0.2">
      <c r="B4" s="15" t="s">
        <v>45</v>
      </c>
      <c r="E4" t="s">
        <v>46</v>
      </c>
      <c r="J4" t="s">
        <v>47</v>
      </c>
    </row>
    <row r="5" spans="2:11" ht="6.75" customHeight="1" x14ac:dyDescent="0.2">
      <c r="B5" s="1"/>
    </row>
    <row r="6" spans="2:11" x14ac:dyDescent="0.2">
      <c r="B6" s="15" t="s">
        <v>48</v>
      </c>
      <c r="E6" t="s">
        <v>32</v>
      </c>
    </row>
    <row r="7" spans="2:11" ht="6.75" customHeight="1" thickBot="1" x14ac:dyDescent="0.25">
      <c r="B7" s="1"/>
    </row>
    <row r="8" spans="2:11" ht="34.5" customHeight="1" thickBot="1" x14ac:dyDescent="0.25">
      <c r="B8" s="70" t="s">
        <v>49</v>
      </c>
      <c r="C8" s="71"/>
      <c r="D8" s="72"/>
      <c r="E8" s="73" t="s">
        <v>50</v>
      </c>
      <c r="F8" s="43" t="s">
        <v>51</v>
      </c>
      <c r="G8" s="75" t="s">
        <v>52</v>
      </c>
      <c r="H8" s="76"/>
      <c r="I8" s="76"/>
      <c r="J8" s="77"/>
      <c r="K8" s="73" t="s">
        <v>53</v>
      </c>
    </row>
    <row r="9" spans="2:11" ht="15" thickBot="1" x14ac:dyDescent="0.25">
      <c r="B9" s="32" t="s">
        <v>54</v>
      </c>
      <c r="C9" s="33" t="s">
        <v>55</v>
      </c>
      <c r="D9" s="33" t="s">
        <v>56</v>
      </c>
      <c r="E9" s="74"/>
      <c r="F9" s="33" t="s">
        <v>57</v>
      </c>
      <c r="G9" s="33" t="s">
        <v>58</v>
      </c>
      <c r="H9" s="33" t="s">
        <v>59</v>
      </c>
      <c r="I9" s="33" t="s">
        <v>60</v>
      </c>
      <c r="J9" s="33" t="s">
        <v>55</v>
      </c>
      <c r="K9" s="74"/>
    </row>
    <row r="10" spans="2:11" s="15" customFormat="1" ht="15" x14ac:dyDescent="0.2">
      <c r="B10" s="34">
        <v>100</v>
      </c>
      <c r="C10" s="24">
        <f>+VLOOKUP(E10,Hoja1!$A$2:$B$13,2,0)</f>
        <v>1</v>
      </c>
      <c r="D10" s="35"/>
      <c r="E10" s="36" t="s">
        <v>2</v>
      </c>
      <c r="F10" s="34"/>
      <c r="G10" s="34"/>
      <c r="H10" s="34"/>
      <c r="I10" s="34"/>
      <c r="J10" s="34"/>
      <c r="K10" s="28"/>
    </row>
    <row r="11" spans="2:11" s="15" customFormat="1" ht="262.5" customHeight="1" x14ac:dyDescent="0.2">
      <c r="B11" s="34">
        <v>100</v>
      </c>
      <c r="C11" s="34">
        <f>+C10</f>
        <v>1</v>
      </c>
      <c r="D11" s="27" t="str">
        <f>+VLOOKUP(E11,Hoja1!$C$25:$F$33,4,0)</f>
        <v>1.3</v>
      </c>
      <c r="E11" s="38" t="s">
        <v>61</v>
      </c>
      <c r="F11" s="42">
        <v>10</v>
      </c>
      <c r="G11" s="42"/>
      <c r="H11" s="42"/>
      <c r="I11" s="42"/>
      <c r="J11" s="42" t="s">
        <v>62</v>
      </c>
      <c r="K11" s="28" t="s">
        <v>63</v>
      </c>
    </row>
    <row r="12" spans="2:11" s="15" customFormat="1" ht="15" x14ac:dyDescent="0.2">
      <c r="B12" s="34">
        <v>100</v>
      </c>
      <c r="C12" s="24">
        <f>+VLOOKUP(E12,Hoja1!$A$2:$B$13,2,0)</f>
        <v>2</v>
      </c>
      <c r="D12" s="35"/>
      <c r="E12" s="37" t="s">
        <v>3</v>
      </c>
      <c r="F12" s="34"/>
      <c r="G12" s="34"/>
      <c r="H12" s="34"/>
      <c r="I12" s="34"/>
      <c r="J12" s="34"/>
      <c r="K12" s="28"/>
    </row>
    <row r="13" spans="2:11" s="15" customFormat="1" ht="99.75" x14ac:dyDescent="0.2">
      <c r="B13" s="34">
        <v>100</v>
      </c>
      <c r="C13" s="34">
        <f>+C12</f>
        <v>2</v>
      </c>
      <c r="D13" s="27" t="str">
        <f>+VLOOKUP(E13,Hoja1!$C$25:$F$33,4,0)</f>
        <v>2.1</v>
      </c>
      <c r="E13" s="37" t="s">
        <v>34</v>
      </c>
      <c r="F13" s="34">
        <v>10</v>
      </c>
      <c r="G13" s="34" t="s">
        <v>62</v>
      </c>
      <c r="H13" s="34"/>
      <c r="I13" s="34"/>
      <c r="J13" s="34"/>
      <c r="K13" s="28" t="s">
        <v>64</v>
      </c>
    </row>
    <row r="14" spans="2:11" s="15" customFormat="1" ht="142.5" x14ac:dyDescent="0.2">
      <c r="B14" s="34">
        <v>100</v>
      </c>
      <c r="C14" s="24">
        <f>+VLOOKUP(E14,Hoja1!$A$2:$B$13,2,0)</f>
        <v>6</v>
      </c>
      <c r="D14" s="35"/>
      <c r="E14" s="38" t="s">
        <v>7</v>
      </c>
      <c r="F14" s="34">
        <v>10</v>
      </c>
      <c r="G14" s="34" t="s">
        <v>62</v>
      </c>
      <c r="H14" s="34"/>
      <c r="I14" s="34"/>
      <c r="J14" s="34"/>
      <c r="K14" s="28" t="s">
        <v>65</v>
      </c>
    </row>
    <row r="15" spans="2:11" s="15" customFormat="1" ht="76.5" customHeight="1" x14ac:dyDescent="0.2">
      <c r="B15" s="34">
        <v>100</v>
      </c>
      <c r="C15" s="24">
        <f>+VLOOKUP(E15,Hoja1!$A$2:$B$13,2,0)</f>
        <v>9</v>
      </c>
      <c r="D15" s="35"/>
      <c r="E15" s="37" t="s">
        <v>10</v>
      </c>
      <c r="F15" s="34">
        <v>20</v>
      </c>
      <c r="G15" s="34" t="s">
        <v>62</v>
      </c>
      <c r="H15" s="34"/>
      <c r="I15" s="34"/>
      <c r="J15" s="34"/>
      <c r="K15" s="28" t="s">
        <v>66</v>
      </c>
    </row>
    <row r="16" spans="2:11" ht="6.75" customHeight="1" thickBot="1" x14ac:dyDescent="0.25">
      <c r="B16" s="2"/>
    </row>
    <row r="17" spans="2:11" ht="24" customHeight="1" thickBot="1" x14ac:dyDescent="0.25">
      <c r="B17" s="78" t="s">
        <v>67</v>
      </c>
      <c r="C17" s="79"/>
      <c r="D17" s="79"/>
      <c r="E17" s="79"/>
      <c r="F17" s="79"/>
      <c r="G17" s="79"/>
      <c r="H17" s="79"/>
      <c r="I17" s="79"/>
      <c r="J17" s="79"/>
      <c r="K17" s="80"/>
    </row>
    <row r="18" spans="2:11" ht="14.25" customHeight="1" x14ac:dyDescent="0.2">
      <c r="B18" s="81" t="s">
        <v>86</v>
      </c>
      <c r="C18" s="82"/>
      <c r="D18" s="83" t="s">
        <v>54</v>
      </c>
      <c r="E18" s="84" t="s">
        <v>87</v>
      </c>
      <c r="F18" s="85" t="s">
        <v>88</v>
      </c>
      <c r="G18" s="86"/>
      <c r="H18" s="87"/>
      <c r="I18" s="82" t="s">
        <v>58</v>
      </c>
      <c r="J18" s="82"/>
      <c r="K18" s="88" t="s">
        <v>89</v>
      </c>
    </row>
    <row r="19" spans="2:11" x14ac:dyDescent="0.2">
      <c r="B19" s="89"/>
      <c r="C19" s="90"/>
      <c r="D19" s="91" t="s">
        <v>55</v>
      </c>
      <c r="E19" s="44" t="s">
        <v>90</v>
      </c>
      <c r="F19" s="85"/>
      <c r="G19" s="86"/>
      <c r="H19" s="87"/>
      <c r="I19" s="90" t="s">
        <v>91</v>
      </c>
      <c r="J19" s="90"/>
      <c r="K19" s="92" t="s">
        <v>92</v>
      </c>
    </row>
    <row r="20" spans="2:11" x14ac:dyDescent="0.2">
      <c r="B20" s="89"/>
      <c r="C20" s="90"/>
      <c r="D20" s="91" t="s">
        <v>93</v>
      </c>
      <c r="E20" s="44" t="s">
        <v>94</v>
      </c>
      <c r="F20" s="85"/>
      <c r="G20" s="86"/>
      <c r="H20" s="87"/>
      <c r="I20" s="90" t="s">
        <v>60</v>
      </c>
      <c r="J20" s="90"/>
      <c r="K20" s="92" t="s">
        <v>95</v>
      </c>
    </row>
    <row r="21" spans="2:11" ht="15" thickBot="1" x14ac:dyDescent="0.25">
      <c r="B21" s="93" t="s">
        <v>96</v>
      </c>
      <c r="C21" s="94"/>
      <c r="D21" s="95" t="s">
        <v>57</v>
      </c>
      <c r="E21" s="96" t="s">
        <v>97</v>
      </c>
      <c r="F21" s="97"/>
      <c r="G21" s="98"/>
      <c r="H21" s="99"/>
      <c r="I21" s="94" t="s">
        <v>55</v>
      </c>
      <c r="J21" s="94"/>
      <c r="K21" s="100" t="s">
        <v>98</v>
      </c>
    </row>
  </sheetData>
  <mergeCells count="15">
    <mergeCell ref="B1:D2"/>
    <mergeCell ref="E1:K1"/>
    <mergeCell ref="E2:K2"/>
    <mergeCell ref="B17:K17"/>
    <mergeCell ref="B18:C20"/>
    <mergeCell ref="F18:H21"/>
    <mergeCell ref="I18:J18"/>
    <mergeCell ref="I19:J19"/>
    <mergeCell ref="I20:J20"/>
    <mergeCell ref="B21:C21"/>
    <mergeCell ref="I21:J21"/>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23"/>
  <sheetViews>
    <sheetView showGridLines="0" zoomScaleNormal="100" workbookViewId="0">
      <selection activeCell="E1" sqref="E1:K1"/>
    </sheetView>
  </sheetViews>
  <sheetFormatPr baseColWidth="10" defaultColWidth="11" defaultRowHeight="14.25" x14ac:dyDescent="0.2"/>
  <cols>
    <col min="1" max="1" width="2.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9.75" customWidth="1"/>
  </cols>
  <sheetData>
    <row r="1" spans="2:11" ht="37.5" customHeight="1" x14ac:dyDescent="0.2">
      <c r="B1" s="58"/>
      <c r="C1" s="59"/>
      <c r="D1" s="60"/>
      <c r="E1" s="64" t="s">
        <v>84</v>
      </c>
      <c r="F1" s="65"/>
      <c r="G1" s="65"/>
      <c r="H1" s="65"/>
      <c r="I1" s="65"/>
      <c r="J1" s="65"/>
      <c r="K1" s="66"/>
    </row>
    <row r="2" spans="2:11" ht="37.5" customHeight="1" thickBot="1" x14ac:dyDescent="0.25">
      <c r="B2" s="61"/>
      <c r="C2" s="62"/>
      <c r="D2" s="63"/>
      <c r="E2" s="67" t="s">
        <v>85</v>
      </c>
      <c r="F2" s="68"/>
      <c r="G2" s="68"/>
      <c r="H2" s="68"/>
      <c r="I2" s="68"/>
      <c r="J2" s="68"/>
      <c r="K2" s="69"/>
    </row>
    <row r="3" spans="2:11" ht="7.5" customHeight="1" x14ac:dyDescent="0.2"/>
    <row r="4" spans="2:11" x14ac:dyDescent="0.2">
      <c r="B4" s="15" t="s">
        <v>45</v>
      </c>
      <c r="E4" t="s">
        <v>46</v>
      </c>
      <c r="J4" t="s">
        <v>47</v>
      </c>
    </row>
    <row r="5" spans="2:11" ht="8.25" customHeight="1" x14ac:dyDescent="0.2">
      <c r="B5" s="1"/>
    </row>
    <row r="6" spans="2:11" x14ac:dyDescent="0.2">
      <c r="B6" s="15" t="s">
        <v>48</v>
      </c>
      <c r="E6" t="s">
        <v>37</v>
      </c>
    </row>
    <row r="7" spans="2:11" ht="8.25" customHeight="1" thickBot="1" x14ac:dyDescent="0.25">
      <c r="B7" s="1"/>
    </row>
    <row r="8" spans="2:11" ht="34.5" customHeight="1" thickBot="1" x14ac:dyDescent="0.25">
      <c r="B8" s="70" t="s">
        <v>49</v>
      </c>
      <c r="C8" s="71"/>
      <c r="D8" s="72"/>
      <c r="E8" s="73" t="s">
        <v>50</v>
      </c>
      <c r="F8" s="43" t="s">
        <v>51</v>
      </c>
      <c r="G8" s="75" t="s">
        <v>52</v>
      </c>
      <c r="H8" s="76"/>
      <c r="I8" s="76"/>
      <c r="J8" s="77"/>
      <c r="K8" s="73" t="s">
        <v>53</v>
      </c>
    </row>
    <row r="9" spans="2:11" ht="15" thickBot="1" x14ac:dyDescent="0.25">
      <c r="B9" s="32" t="s">
        <v>54</v>
      </c>
      <c r="C9" s="33" t="s">
        <v>55</v>
      </c>
      <c r="D9" s="33" t="s">
        <v>56</v>
      </c>
      <c r="E9" s="74"/>
      <c r="F9" s="33" t="s">
        <v>57</v>
      </c>
      <c r="G9" s="33" t="s">
        <v>58</v>
      </c>
      <c r="H9" s="33" t="s">
        <v>59</v>
      </c>
      <c r="I9" s="33" t="s">
        <v>60</v>
      </c>
      <c r="J9" s="33" t="s">
        <v>55</v>
      </c>
      <c r="K9" s="74"/>
    </row>
    <row r="10" spans="2:11" ht="15" x14ac:dyDescent="0.2">
      <c r="B10" s="34">
        <v>110</v>
      </c>
      <c r="C10" s="24">
        <f>+VLOOKUP(E10,Hoja1!$A$2:$B$13,2,0)</f>
        <v>1</v>
      </c>
      <c r="D10" s="35"/>
      <c r="E10" s="36" t="s">
        <v>2</v>
      </c>
      <c r="F10" s="34"/>
      <c r="G10" s="34"/>
      <c r="H10" s="34"/>
      <c r="I10" s="34"/>
      <c r="J10" s="34"/>
      <c r="K10" s="28"/>
    </row>
    <row r="11" spans="2:11" ht="313.5" customHeight="1" x14ac:dyDescent="0.2">
      <c r="B11" s="34">
        <v>110</v>
      </c>
      <c r="C11" s="34">
        <f t="shared" ref="C11:C12" si="0">+C10</f>
        <v>1</v>
      </c>
      <c r="D11" s="27" t="str">
        <f>+VLOOKUP(E11,Hoja1!$C$25:$F$33,4,0)</f>
        <v>1.1</v>
      </c>
      <c r="E11" s="38" t="s">
        <v>68</v>
      </c>
      <c r="F11" s="42">
        <v>10</v>
      </c>
      <c r="H11" s="42"/>
      <c r="I11" s="42"/>
      <c r="J11" s="42" t="s">
        <v>62</v>
      </c>
      <c r="K11" s="28" t="s">
        <v>69</v>
      </c>
    </row>
    <row r="12" spans="2:11" ht="320.25" customHeight="1" x14ac:dyDescent="0.2">
      <c r="B12" s="34">
        <v>110</v>
      </c>
      <c r="C12" s="34">
        <f t="shared" si="0"/>
        <v>1</v>
      </c>
      <c r="D12" s="27" t="str">
        <f>+VLOOKUP(E12,Hoja1!$C$25:$F$33,4,0)</f>
        <v>1.4</v>
      </c>
      <c r="E12" s="38" t="s">
        <v>70</v>
      </c>
      <c r="F12" s="42">
        <v>10</v>
      </c>
      <c r="G12" s="42"/>
      <c r="H12" s="42"/>
      <c r="I12" s="42"/>
      <c r="J12" s="42" t="s">
        <v>62</v>
      </c>
      <c r="K12" s="28" t="s">
        <v>71</v>
      </c>
    </row>
    <row r="13" spans="2:11" ht="150" customHeight="1" x14ac:dyDescent="0.2">
      <c r="B13" s="34">
        <v>110</v>
      </c>
      <c r="C13" s="24">
        <f>+VLOOKUP(E13,Hoja1!$A$2:$B$13,2,0)</f>
        <v>3</v>
      </c>
      <c r="D13" s="35"/>
      <c r="E13" s="37" t="s">
        <v>4</v>
      </c>
      <c r="F13" s="34">
        <v>10</v>
      </c>
      <c r="G13" s="34" t="s">
        <v>62</v>
      </c>
      <c r="H13" s="34"/>
      <c r="I13" s="34"/>
      <c r="J13" s="34"/>
      <c r="K13" s="28" t="s">
        <v>72</v>
      </c>
    </row>
    <row r="14" spans="2:11" ht="228" customHeight="1" x14ac:dyDescent="0.2">
      <c r="B14" s="34">
        <v>110</v>
      </c>
      <c r="C14" s="24">
        <f>+VLOOKUP(E14,Hoja1!$A$2:$B$13,2,0)</f>
        <v>8</v>
      </c>
      <c r="D14" s="35"/>
      <c r="E14" s="37" t="s">
        <v>9</v>
      </c>
      <c r="F14" s="34">
        <v>20</v>
      </c>
      <c r="G14" s="34"/>
      <c r="H14" s="34"/>
      <c r="I14" s="34"/>
      <c r="J14" s="34" t="s">
        <v>62</v>
      </c>
      <c r="K14" s="28" t="s">
        <v>73</v>
      </c>
    </row>
    <row r="15" spans="2:11" ht="15" x14ac:dyDescent="0.2">
      <c r="B15" s="34">
        <v>110</v>
      </c>
      <c r="C15" s="24">
        <f>+VLOOKUP(E15,Hoja1!$A$2:$B$13,2,0)</f>
        <v>12</v>
      </c>
      <c r="D15" s="35"/>
      <c r="E15" s="37" t="s">
        <v>13</v>
      </c>
      <c r="F15" s="34"/>
      <c r="G15" s="34"/>
      <c r="H15" s="34"/>
      <c r="I15" s="34"/>
      <c r="J15" s="34"/>
      <c r="K15" s="28"/>
    </row>
    <row r="16" spans="2:11" ht="142.5" x14ac:dyDescent="0.2">
      <c r="B16" s="34">
        <v>110</v>
      </c>
      <c r="C16" s="34">
        <f>+C15</f>
        <v>12</v>
      </c>
      <c r="D16" s="27" t="str">
        <f>+VLOOKUP(E16,Hoja1!$C$25:$F$33,4,0)</f>
        <v>12.1</v>
      </c>
      <c r="E16" s="37" t="s">
        <v>74</v>
      </c>
      <c r="F16" s="34">
        <v>10</v>
      </c>
      <c r="G16" s="34"/>
      <c r="H16" s="34" t="s">
        <v>62</v>
      </c>
      <c r="I16" s="34"/>
      <c r="J16" s="34"/>
      <c r="K16" s="28" t="s">
        <v>75</v>
      </c>
    </row>
    <row r="17" spans="2:11" ht="114" x14ac:dyDescent="0.2">
      <c r="B17" s="34">
        <v>110</v>
      </c>
      <c r="C17" s="34">
        <f>+C16</f>
        <v>12</v>
      </c>
      <c r="D17" s="27" t="str">
        <f>+VLOOKUP(E17,Hoja1!$C$25:$F$33,4,0)</f>
        <v>12.2</v>
      </c>
      <c r="E17" s="37" t="s">
        <v>76</v>
      </c>
      <c r="F17" s="34">
        <v>10</v>
      </c>
      <c r="G17" s="34" t="s">
        <v>62</v>
      </c>
      <c r="H17" s="34"/>
      <c r="I17" s="34"/>
      <c r="J17" s="34"/>
      <c r="K17" s="28" t="s">
        <v>77</v>
      </c>
    </row>
    <row r="18" spans="2:11" ht="6.75" customHeight="1" thickBot="1" x14ac:dyDescent="0.25">
      <c r="B18" s="3"/>
      <c r="C18" s="3"/>
      <c r="D18" s="4"/>
      <c r="E18" s="7"/>
      <c r="F18" s="3"/>
      <c r="G18" s="3"/>
      <c r="H18" s="3"/>
      <c r="I18" s="3"/>
      <c r="J18" s="3"/>
      <c r="K18" s="5"/>
    </row>
    <row r="19" spans="2:11" ht="24" customHeight="1" thickBot="1" x14ac:dyDescent="0.25">
      <c r="B19" s="78" t="s">
        <v>67</v>
      </c>
      <c r="C19" s="79"/>
      <c r="D19" s="79"/>
      <c r="E19" s="79"/>
      <c r="F19" s="79"/>
      <c r="G19" s="79"/>
      <c r="H19" s="79"/>
      <c r="I19" s="79"/>
      <c r="J19" s="79"/>
      <c r="K19" s="80"/>
    </row>
    <row r="20" spans="2:11" ht="14.25" customHeight="1" x14ac:dyDescent="0.2">
      <c r="B20" s="81" t="s">
        <v>86</v>
      </c>
      <c r="C20" s="82"/>
      <c r="D20" s="83" t="s">
        <v>54</v>
      </c>
      <c r="E20" s="84" t="s">
        <v>87</v>
      </c>
      <c r="F20" s="85" t="s">
        <v>88</v>
      </c>
      <c r="G20" s="86"/>
      <c r="H20" s="87"/>
      <c r="I20" s="82" t="s">
        <v>58</v>
      </c>
      <c r="J20" s="82"/>
      <c r="K20" s="88" t="s">
        <v>89</v>
      </c>
    </row>
    <row r="21" spans="2:11" x14ac:dyDescent="0.2">
      <c r="B21" s="89"/>
      <c r="C21" s="90"/>
      <c r="D21" s="91" t="s">
        <v>55</v>
      </c>
      <c r="E21" s="44" t="s">
        <v>90</v>
      </c>
      <c r="F21" s="85"/>
      <c r="G21" s="86"/>
      <c r="H21" s="87"/>
      <c r="I21" s="90" t="s">
        <v>91</v>
      </c>
      <c r="J21" s="90"/>
      <c r="K21" s="92" t="s">
        <v>92</v>
      </c>
    </row>
    <row r="22" spans="2:11" x14ac:dyDescent="0.2">
      <c r="B22" s="89"/>
      <c r="C22" s="90"/>
      <c r="D22" s="91" t="s">
        <v>93</v>
      </c>
      <c r="E22" s="44" t="s">
        <v>94</v>
      </c>
      <c r="F22" s="85"/>
      <c r="G22" s="86"/>
      <c r="H22" s="87"/>
      <c r="I22" s="90" t="s">
        <v>60</v>
      </c>
      <c r="J22" s="90"/>
      <c r="K22" s="92" t="s">
        <v>95</v>
      </c>
    </row>
    <row r="23" spans="2:11" ht="15" thickBot="1" x14ac:dyDescent="0.25">
      <c r="B23" s="93" t="s">
        <v>96</v>
      </c>
      <c r="C23" s="94"/>
      <c r="D23" s="95" t="s">
        <v>57</v>
      </c>
      <c r="E23" s="96" t="s">
        <v>97</v>
      </c>
      <c r="F23" s="97"/>
      <c r="G23" s="98"/>
      <c r="H23" s="99"/>
      <c r="I23" s="94" t="s">
        <v>55</v>
      </c>
      <c r="J23" s="94"/>
      <c r="K23" s="100" t="s">
        <v>98</v>
      </c>
    </row>
  </sheetData>
  <mergeCells count="15">
    <mergeCell ref="B1:D2"/>
    <mergeCell ref="E1:K1"/>
    <mergeCell ref="E2:K2"/>
    <mergeCell ref="B19:K19"/>
    <mergeCell ref="B20:C22"/>
    <mergeCell ref="F20:H23"/>
    <mergeCell ref="I20:J20"/>
    <mergeCell ref="I21:J21"/>
    <mergeCell ref="I22:J22"/>
    <mergeCell ref="B23:C23"/>
    <mergeCell ref="I23:J23"/>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C76E-75D3-4306-B91F-878AEF77D357}">
  <dimension ref="B1:K28"/>
  <sheetViews>
    <sheetView showGridLines="0" workbookViewId="0">
      <selection activeCell="B1" sqref="B1:D2"/>
    </sheetView>
  </sheetViews>
  <sheetFormatPr baseColWidth="10" defaultColWidth="11" defaultRowHeight="14.25" x14ac:dyDescent="0.2"/>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2.25" customWidth="1"/>
  </cols>
  <sheetData>
    <row r="1" spans="2:11" ht="37.5" customHeight="1" x14ac:dyDescent="0.2">
      <c r="B1" s="58"/>
      <c r="C1" s="59"/>
      <c r="D1" s="60"/>
      <c r="E1" s="64" t="s">
        <v>84</v>
      </c>
      <c r="F1" s="65"/>
      <c r="G1" s="65"/>
      <c r="H1" s="65"/>
      <c r="I1" s="65"/>
      <c r="J1" s="65"/>
      <c r="K1" s="66"/>
    </row>
    <row r="2" spans="2:11" ht="37.5" customHeight="1" thickBot="1" x14ac:dyDescent="0.25">
      <c r="B2" s="61"/>
      <c r="C2" s="62"/>
      <c r="D2" s="63"/>
      <c r="E2" s="67" t="s">
        <v>85</v>
      </c>
      <c r="F2" s="68"/>
      <c r="G2" s="68"/>
      <c r="H2" s="68"/>
      <c r="I2" s="68"/>
      <c r="J2" s="68"/>
      <c r="K2" s="69"/>
    </row>
    <row r="3" spans="2:11" ht="7.5" customHeight="1" x14ac:dyDescent="0.2"/>
    <row r="4" spans="2:11" x14ac:dyDescent="0.2">
      <c r="B4" s="15" t="s">
        <v>45</v>
      </c>
      <c r="E4" t="s">
        <v>46</v>
      </c>
      <c r="J4" t="s">
        <v>47</v>
      </c>
    </row>
    <row r="5" spans="2:11" ht="6.75" customHeight="1" x14ac:dyDescent="0.2">
      <c r="B5" s="1"/>
    </row>
    <row r="6" spans="2:11" x14ac:dyDescent="0.2">
      <c r="B6" s="15" t="s">
        <v>48</v>
      </c>
      <c r="E6" t="s">
        <v>41</v>
      </c>
    </row>
    <row r="7" spans="2:11" ht="6.75" customHeight="1" thickBot="1" x14ac:dyDescent="0.25">
      <c r="B7" s="1"/>
    </row>
    <row r="8" spans="2:11" ht="34.5" customHeight="1" thickBot="1" x14ac:dyDescent="0.25">
      <c r="B8" s="70" t="s">
        <v>49</v>
      </c>
      <c r="C8" s="71"/>
      <c r="D8" s="72"/>
      <c r="E8" s="73" t="s">
        <v>50</v>
      </c>
      <c r="F8" s="43" t="s">
        <v>51</v>
      </c>
      <c r="G8" s="75" t="s">
        <v>52</v>
      </c>
      <c r="H8" s="76"/>
      <c r="I8" s="76"/>
      <c r="J8" s="77"/>
      <c r="K8" s="73" t="s">
        <v>53</v>
      </c>
    </row>
    <row r="9" spans="2:11" ht="15" thickBot="1" x14ac:dyDescent="0.25">
      <c r="B9" s="32" t="s">
        <v>54</v>
      </c>
      <c r="C9" s="33" t="s">
        <v>55</v>
      </c>
      <c r="D9" s="33" t="s">
        <v>56</v>
      </c>
      <c r="E9" s="74"/>
      <c r="F9" s="33" t="s">
        <v>57</v>
      </c>
      <c r="G9" s="33" t="s">
        <v>58</v>
      </c>
      <c r="H9" s="33" t="s">
        <v>59</v>
      </c>
      <c r="I9" s="33" t="s">
        <v>60</v>
      </c>
      <c r="J9" s="33" t="s">
        <v>55</v>
      </c>
      <c r="K9" s="74"/>
    </row>
    <row r="10" spans="2:11" ht="15" x14ac:dyDescent="0.2">
      <c r="B10" s="34">
        <v>120</v>
      </c>
      <c r="C10" s="24">
        <f>+VLOOKUP(E10,Hoja1!$A$2:$B$13,2,0)</f>
        <v>1</v>
      </c>
      <c r="D10" s="35"/>
      <c r="E10" s="36" t="s">
        <v>2</v>
      </c>
      <c r="F10" s="34"/>
      <c r="G10" s="34"/>
      <c r="H10" s="34"/>
      <c r="I10" s="34"/>
      <c r="J10" s="34"/>
      <c r="K10" s="28"/>
    </row>
    <row r="11" spans="2:11" ht="274.5" customHeight="1" x14ac:dyDescent="0.2">
      <c r="B11" s="34">
        <v>120</v>
      </c>
      <c r="C11" s="34">
        <f>+C10</f>
        <v>1</v>
      </c>
      <c r="D11" s="27" t="str">
        <f>+VLOOKUP(E11,Hoja1!$C$25:$F$33,4,0)</f>
        <v>1.1</v>
      </c>
      <c r="E11" s="38" t="s">
        <v>68</v>
      </c>
      <c r="F11" s="42">
        <v>10</v>
      </c>
      <c r="G11" s="42"/>
      <c r="H11" s="42"/>
      <c r="I11" s="42"/>
      <c r="J11" s="42" t="s">
        <v>62</v>
      </c>
      <c r="K11" s="28" t="s">
        <v>78</v>
      </c>
    </row>
    <row r="12" spans="2:11" ht="238.5" customHeight="1" x14ac:dyDescent="0.2">
      <c r="B12" s="34">
        <v>120</v>
      </c>
      <c r="C12" s="34">
        <f>+C13</f>
        <v>1</v>
      </c>
      <c r="D12" s="27" t="str">
        <f>+VLOOKUP(E12,Hoja1!$C$25:$F$33,4,0)</f>
        <v>1.3</v>
      </c>
      <c r="E12" s="38" t="s">
        <v>61</v>
      </c>
      <c r="F12" s="42">
        <v>10</v>
      </c>
      <c r="H12" s="42"/>
      <c r="I12" s="42"/>
      <c r="J12" s="42" t="s">
        <v>62</v>
      </c>
      <c r="K12" s="28" t="s">
        <v>63</v>
      </c>
    </row>
    <row r="13" spans="2:11" ht="257.25" customHeight="1" x14ac:dyDescent="0.2">
      <c r="B13" s="34">
        <v>120</v>
      </c>
      <c r="C13" s="34">
        <f>+C11</f>
        <v>1</v>
      </c>
      <c r="D13" s="27" t="str">
        <f>+VLOOKUP(E13,Hoja1!$C$25:$F$33,4,0)</f>
        <v>1.4</v>
      </c>
      <c r="E13" s="38" t="s">
        <v>70</v>
      </c>
      <c r="F13" s="42">
        <v>10</v>
      </c>
      <c r="G13" s="42"/>
      <c r="H13" s="42"/>
      <c r="I13" s="42"/>
      <c r="J13" s="42" t="s">
        <v>62</v>
      </c>
      <c r="K13" s="28" t="s">
        <v>79</v>
      </c>
    </row>
    <row r="14" spans="2:11" ht="85.5" customHeight="1" x14ac:dyDescent="0.2">
      <c r="B14" s="34">
        <v>120</v>
      </c>
      <c r="C14" s="24">
        <f>+VLOOKUP(E14,Hoja1!$A$2:$B$13,2,0)</f>
        <v>4</v>
      </c>
      <c r="D14" s="35"/>
      <c r="E14" s="39" t="s">
        <v>5</v>
      </c>
      <c r="F14" s="34">
        <v>10</v>
      </c>
      <c r="G14" s="34" t="s">
        <v>62</v>
      </c>
      <c r="H14" s="34"/>
      <c r="I14" s="34"/>
      <c r="J14" s="34"/>
      <c r="K14" s="28" t="s">
        <v>80</v>
      </c>
    </row>
    <row r="15" spans="2:11" ht="99.75" customHeight="1" x14ac:dyDescent="0.2">
      <c r="B15" s="34">
        <v>120</v>
      </c>
      <c r="C15" s="24">
        <f>+VLOOKUP(E15,Hoja1!$A$2:$B$13,2,0)</f>
        <v>5</v>
      </c>
      <c r="D15" s="35"/>
      <c r="E15" s="37" t="s">
        <v>6</v>
      </c>
      <c r="F15" s="34">
        <v>10</v>
      </c>
      <c r="G15" s="34" t="s">
        <v>62</v>
      </c>
      <c r="H15" s="34"/>
      <c r="I15" s="34"/>
      <c r="J15" s="34"/>
      <c r="K15" s="28" t="s">
        <v>77</v>
      </c>
    </row>
    <row r="16" spans="2:11" ht="99.75" customHeight="1" x14ac:dyDescent="0.2">
      <c r="B16" s="34">
        <v>120</v>
      </c>
      <c r="C16" s="24">
        <f>+VLOOKUP(E16,Hoja1!$A$2:$B$13,2,0)</f>
        <v>7</v>
      </c>
      <c r="D16" s="35"/>
      <c r="E16" s="39" t="s">
        <v>8</v>
      </c>
      <c r="F16" s="34">
        <v>10</v>
      </c>
      <c r="G16" s="34" t="s">
        <v>62</v>
      </c>
      <c r="H16" s="34"/>
      <c r="I16" s="34"/>
      <c r="J16" s="34"/>
      <c r="K16" s="28" t="s">
        <v>77</v>
      </c>
    </row>
    <row r="17" spans="2:11" ht="102" customHeight="1" x14ac:dyDescent="0.2">
      <c r="B17" s="34">
        <v>120</v>
      </c>
      <c r="C17" s="24">
        <f>+VLOOKUP(E17,Hoja1!$A$2:$B$13,2,0)</f>
        <v>10</v>
      </c>
      <c r="D17" s="35"/>
      <c r="E17" s="39" t="s">
        <v>11</v>
      </c>
      <c r="F17" s="34">
        <v>10</v>
      </c>
      <c r="G17" s="34" t="s">
        <v>62</v>
      </c>
      <c r="H17" s="34"/>
      <c r="I17" s="34"/>
      <c r="J17" s="34"/>
      <c r="K17" s="28" t="s">
        <v>77</v>
      </c>
    </row>
    <row r="18" spans="2:11" ht="71.25" x14ac:dyDescent="0.2">
      <c r="B18" s="34">
        <v>120</v>
      </c>
      <c r="C18" s="23">
        <v>11</v>
      </c>
      <c r="D18" s="35"/>
      <c r="E18" s="40" t="s">
        <v>12</v>
      </c>
      <c r="F18" s="41">
        <v>20</v>
      </c>
      <c r="G18" s="41" t="s">
        <v>62</v>
      </c>
      <c r="H18" s="41"/>
      <c r="I18" s="41"/>
      <c r="J18" s="41"/>
      <c r="K18" s="28" t="s">
        <v>81</v>
      </c>
    </row>
    <row r="19" spans="2:11" ht="15" x14ac:dyDescent="0.2">
      <c r="B19" s="34">
        <v>120</v>
      </c>
      <c r="C19" s="24">
        <f>+VLOOKUP(E19,Hoja1!$A$2:$B$13,2,0)</f>
        <v>12</v>
      </c>
      <c r="D19" s="35"/>
      <c r="E19" s="37" t="s">
        <v>13</v>
      </c>
      <c r="F19" s="34"/>
      <c r="G19" s="34"/>
      <c r="H19" s="34"/>
      <c r="I19" s="34"/>
      <c r="J19" s="34"/>
      <c r="K19" s="28"/>
    </row>
    <row r="20" spans="2:11" ht="129.75" customHeight="1" x14ac:dyDescent="0.2">
      <c r="B20" s="34">
        <v>120</v>
      </c>
      <c r="C20" s="34">
        <f>+C19</f>
        <v>12</v>
      </c>
      <c r="D20" s="27" t="str">
        <f>+VLOOKUP(E20,Hoja1!$C$25:$F$33,4,0)</f>
        <v>12.1</v>
      </c>
      <c r="E20" s="37" t="s">
        <v>74</v>
      </c>
      <c r="F20" s="34">
        <v>10</v>
      </c>
      <c r="H20" s="34" t="s">
        <v>62</v>
      </c>
      <c r="I20" s="34"/>
      <c r="J20" s="34"/>
      <c r="K20" s="28" t="s">
        <v>82</v>
      </c>
    </row>
    <row r="21" spans="2:11" ht="101.25" customHeight="1" x14ac:dyDescent="0.2">
      <c r="B21" s="34">
        <v>120</v>
      </c>
      <c r="C21" s="34">
        <f>+C20</f>
        <v>12</v>
      </c>
      <c r="D21" s="27" t="str">
        <f>+VLOOKUP(E21,Hoja1!$C$25:$F$33,4,0)</f>
        <v>12.2</v>
      </c>
      <c r="E21" s="37" t="s">
        <v>76</v>
      </c>
      <c r="F21" s="34">
        <v>10</v>
      </c>
      <c r="G21" s="34" t="s">
        <v>62</v>
      </c>
      <c r="H21" s="34"/>
      <c r="I21" s="34"/>
      <c r="J21" s="34"/>
      <c r="K21" s="28" t="s">
        <v>77</v>
      </c>
    </row>
    <row r="22" spans="2:11" ht="105" customHeight="1" x14ac:dyDescent="0.2">
      <c r="B22" s="34">
        <v>120</v>
      </c>
      <c r="C22" s="34">
        <v>12</v>
      </c>
      <c r="D22" s="27" t="str">
        <f>+VLOOKUP(E22,Hoja1!$C$25:$F$33,4,0)</f>
        <v>12.4</v>
      </c>
      <c r="E22" s="37" t="s">
        <v>83</v>
      </c>
      <c r="F22" s="34">
        <v>10</v>
      </c>
      <c r="G22" s="34" t="s">
        <v>62</v>
      </c>
      <c r="H22" s="34"/>
      <c r="I22" s="34"/>
      <c r="J22" s="34"/>
      <c r="K22" s="28" t="s">
        <v>77</v>
      </c>
    </row>
    <row r="23" spans="2:11" ht="6.75" customHeight="1" thickBot="1" x14ac:dyDescent="0.25">
      <c r="B23" s="3"/>
      <c r="C23" s="3"/>
      <c r="D23" s="4"/>
      <c r="E23" s="6"/>
      <c r="F23" s="3"/>
      <c r="G23" s="3"/>
      <c r="H23" s="3"/>
      <c r="I23" s="3"/>
      <c r="J23" s="3"/>
      <c r="K23" s="5"/>
    </row>
    <row r="24" spans="2:11" ht="24" customHeight="1" thickBot="1" x14ac:dyDescent="0.25">
      <c r="B24" s="78" t="s">
        <v>67</v>
      </c>
      <c r="C24" s="79"/>
      <c r="D24" s="79"/>
      <c r="E24" s="79"/>
      <c r="F24" s="79"/>
      <c r="G24" s="79"/>
      <c r="H24" s="79"/>
      <c r="I24" s="79"/>
      <c r="J24" s="79"/>
      <c r="K24" s="80"/>
    </row>
    <row r="25" spans="2:11" ht="14.25" customHeight="1" x14ac:dyDescent="0.2">
      <c r="B25" s="81" t="s">
        <v>86</v>
      </c>
      <c r="C25" s="82"/>
      <c r="D25" s="83" t="s">
        <v>54</v>
      </c>
      <c r="E25" s="84" t="s">
        <v>87</v>
      </c>
      <c r="F25" s="85" t="s">
        <v>88</v>
      </c>
      <c r="G25" s="86"/>
      <c r="H25" s="87"/>
      <c r="I25" s="82" t="s">
        <v>58</v>
      </c>
      <c r="J25" s="82"/>
      <c r="K25" s="88" t="s">
        <v>89</v>
      </c>
    </row>
    <row r="26" spans="2:11" x14ac:dyDescent="0.2">
      <c r="B26" s="89"/>
      <c r="C26" s="90"/>
      <c r="D26" s="91" t="s">
        <v>55</v>
      </c>
      <c r="E26" s="44" t="s">
        <v>90</v>
      </c>
      <c r="F26" s="85"/>
      <c r="G26" s="86"/>
      <c r="H26" s="87"/>
      <c r="I26" s="90" t="s">
        <v>91</v>
      </c>
      <c r="J26" s="90"/>
      <c r="K26" s="92" t="s">
        <v>92</v>
      </c>
    </row>
    <row r="27" spans="2:11" x14ac:dyDescent="0.2">
      <c r="B27" s="89"/>
      <c r="C27" s="90"/>
      <c r="D27" s="91" t="s">
        <v>93</v>
      </c>
      <c r="E27" s="44" t="s">
        <v>94</v>
      </c>
      <c r="F27" s="85"/>
      <c r="G27" s="86"/>
      <c r="H27" s="87"/>
      <c r="I27" s="90" t="s">
        <v>60</v>
      </c>
      <c r="J27" s="90"/>
      <c r="K27" s="92" t="s">
        <v>95</v>
      </c>
    </row>
    <row r="28" spans="2:11" ht="15" thickBot="1" x14ac:dyDescent="0.25">
      <c r="B28" s="93" t="s">
        <v>96</v>
      </c>
      <c r="C28" s="94"/>
      <c r="D28" s="95" t="s">
        <v>57</v>
      </c>
      <c r="E28" s="96" t="s">
        <v>97</v>
      </c>
      <c r="F28" s="97"/>
      <c r="G28" s="98"/>
      <c r="H28" s="99"/>
      <c r="I28" s="94" t="s">
        <v>55</v>
      </c>
      <c r="J28" s="94"/>
      <c r="K28" s="100" t="s">
        <v>98</v>
      </c>
    </row>
  </sheetData>
  <mergeCells count="15">
    <mergeCell ref="B1:D2"/>
    <mergeCell ref="E1:K1"/>
    <mergeCell ref="E2:K2"/>
    <mergeCell ref="B24:K24"/>
    <mergeCell ref="B25:C27"/>
    <mergeCell ref="F25:H28"/>
    <mergeCell ref="I25:J25"/>
    <mergeCell ref="I26:J26"/>
    <mergeCell ref="I27:J27"/>
    <mergeCell ref="B28:C28"/>
    <mergeCell ref="I28:J28"/>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CCD PERIODO 7</vt:lpstr>
      <vt:lpstr>SALA DE CONSEJO PLENO</vt:lpstr>
      <vt:lpstr>SALA DE NEGOCIOS</vt:lpstr>
      <vt:lpstr>SALA CONTENCIOSO ADTVO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Usuario</cp:lastModifiedBy>
  <cp:revision/>
  <dcterms:created xsi:type="dcterms:W3CDTF">2021-03-23T04:48:29Z</dcterms:created>
  <dcterms:modified xsi:type="dcterms:W3CDTF">2021-11-16T14:29:55Z</dcterms:modified>
  <cp:category/>
  <cp:contentStatus/>
</cp:coreProperties>
</file>